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Nabava nezdravstveni\JN Katja 2026\2 - Odstranjevanje in obdelava odpadkov - OP - 10\PRIPRAVA\OBJAVA\"/>
    </mc:Choice>
  </mc:AlternateContent>
  <xr:revisionPtr revIDLastSave="0" documentId="14_{C0560EEF-BA98-4B05-AF1E-1B82352C51C6}" xr6:coauthVersionLast="47" xr6:coauthVersionMax="47" xr10:uidLastSave="{00000000-0000-0000-0000-000000000000}"/>
  <bookViews>
    <workbookView xWindow="-120" yWindow="-120" windowWidth="29040" windowHeight="15720" tabRatio="975" xr2:uid="{00000000-000D-0000-FFFF-FFFF00000000}"/>
  </bookViews>
  <sheets>
    <sheet name="REKAPITULACIJA" sheetId="13" r:id="rId1"/>
    <sheet name="S1 - RTG filmi" sheetId="11" r:id="rId2"/>
    <sheet name="S2 - Odpadna embalaža" sheetId="4" r:id="rId3"/>
    <sheet name="S3 - Odpadna embalaža - NS" sheetId="6" r:id="rId4"/>
    <sheet name="S4 - Doze pod pritiskom" sheetId="14" r:id="rId5"/>
    <sheet name="S5 - Patološki odpadki" sheetId="15" r:id="rId6"/>
    <sheet name="S6 - Infektivni odpadki" sheetId="7" r:id="rId7"/>
    <sheet name="S7 - Nenevarni odpadki" sheetId="5" r:id="rId8"/>
    <sheet name="S8 - Odpadne kemikalije" sheetId="9" r:id="rId9"/>
    <sheet name="S9 - Citostatični odpadki" sheetId="16" r:id="rId10"/>
    <sheet name="S10 - Kuhinjski odpadki" sheetId="10" r:id="rId11"/>
    <sheet name="S11 - Odpadki iz čistil. nap." sheetId="17" r:id="rId12"/>
    <sheet name="S12 - Odp. iz priprave vode" sheetId="18" r:id="rId13"/>
    <sheet name="S13 - Mast, olje maščobolovil." sheetId="12" r:id="rId14"/>
    <sheet name="S14 - Odpadki - zaupni dokument" sheetId="19" r:id="rId15"/>
    <sheet name="S15 - Odpadni tekstil" sheetId="20" r:id="rId16"/>
    <sheet name="S16 - Odpadne baterije" sheetId="21" r:id="rId17"/>
    <sheet name="S17 - Kovine" sheetId="22" r:id="rId18"/>
    <sheet name="S18 - Kosovni odpadki" sheetId="23" r:id="rId19"/>
    <sheet name="S19 - Uničevanje - PD in ENP" sheetId="25" r:id="rId20"/>
  </sheets>
  <definedNames>
    <definedName name="_xlnm.Print_Area" localSheetId="15">'S15 - Odpadni tekstil'!$A$1:$K$27</definedName>
    <definedName name="_xlnm.Print_Area" localSheetId="7">'S7 - Nenevarni odpadki'!$A$1:$K$26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25" l="1"/>
  <c r="L25" i="25"/>
  <c r="L24" i="25"/>
  <c r="L23" i="25"/>
  <c r="L22" i="25"/>
  <c r="L21" i="25"/>
  <c r="L20" i="25"/>
  <c r="K26" i="25"/>
  <c r="K25" i="25"/>
  <c r="K24" i="25"/>
  <c r="K23" i="25"/>
  <c r="K22" i="25"/>
  <c r="K21" i="25"/>
  <c r="K20" i="25"/>
  <c r="K19" i="25"/>
  <c r="L19" i="25" s="1"/>
  <c r="K28" i="25" s="1"/>
  <c r="K27" i="25" l="1"/>
  <c r="L19" i="23"/>
  <c r="L18" i="23"/>
  <c r="K24" i="23"/>
  <c r="K23" i="23"/>
  <c r="K22" i="23"/>
  <c r="K21" i="23"/>
  <c r="K19" i="23"/>
  <c r="K18" i="23"/>
  <c r="L20" i="22"/>
  <c r="L19" i="22"/>
  <c r="L18" i="22"/>
  <c r="K20" i="22"/>
  <c r="K19" i="22"/>
  <c r="K18" i="22"/>
  <c r="L19" i="21"/>
  <c r="L18" i="21"/>
  <c r="K23" i="21"/>
  <c r="K22" i="21"/>
  <c r="K21" i="21"/>
  <c r="K20" i="21"/>
  <c r="K19" i="21"/>
  <c r="K18" i="21"/>
  <c r="L20" i="20"/>
  <c r="L19" i="20"/>
  <c r="L18" i="20"/>
  <c r="K24" i="20"/>
  <c r="K23" i="20"/>
  <c r="K22" i="20"/>
  <c r="K21" i="20"/>
  <c r="K20" i="20"/>
  <c r="K19" i="20"/>
  <c r="K18" i="20"/>
  <c r="L19" i="19"/>
  <c r="L18" i="19"/>
  <c r="K23" i="19"/>
  <c r="K22" i="19"/>
  <c r="K21" i="19"/>
  <c r="K20" i="19"/>
  <c r="K19" i="19"/>
  <c r="K18" i="19"/>
  <c r="L19" i="12"/>
  <c r="L18" i="12"/>
  <c r="K23" i="12"/>
  <c r="K22" i="12"/>
  <c r="K21" i="12"/>
  <c r="K20" i="12"/>
  <c r="K19" i="12"/>
  <c r="K18" i="12"/>
  <c r="L19" i="18"/>
  <c r="L18" i="18"/>
  <c r="K23" i="18"/>
  <c r="K22" i="18"/>
  <c r="K21" i="18"/>
  <c r="K20" i="18"/>
  <c r="K19" i="18"/>
  <c r="K18" i="18"/>
  <c r="L19" i="17"/>
  <c r="L18" i="17"/>
  <c r="K23" i="17"/>
  <c r="K22" i="17"/>
  <c r="K21" i="17"/>
  <c r="K20" i="17"/>
  <c r="K19" i="17"/>
  <c r="L20" i="10"/>
  <c r="L19" i="10"/>
  <c r="L18" i="10"/>
  <c r="K24" i="10"/>
  <c r="K23" i="10"/>
  <c r="K22" i="10"/>
  <c r="K21" i="10"/>
  <c r="K20" i="10"/>
  <c r="K19" i="10"/>
  <c r="K18" i="10"/>
  <c r="L19" i="16"/>
  <c r="L18" i="16"/>
  <c r="K21" i="16"/>
  <c r="K22" i="16" s="1"/>
  <c r="K23" i="16" s="1"/>
  <c r="K20" i="16"/>
  <c r="K19" i="16"/>
  <c r="K18" i="16"/>
  <c r="L19" i="9"/>
  <c r="L18" i="9"/>
  <c r="K23" i="9"/>
  <c r="K22" i="9"/>
  <c r="K21" i="9"/>
  <c r="K20" i="9"/>
  <c r="K19" i="9"/>
  <c r="K18" i="9"/>
  <c r="L19" i="5"/>
  <c r="L18" i="5"/>
  <c r="K21" i="5"/>
  <c r="K22" i="5" s="1"/>
  <c r="K23" i="5" s="1"/>
  <c r="K20" i="5"/>
  <c r="K19" i="5"/>
  <c r="K18" i="5"/>
  <c r="L20" i="7"/>
  <c r="L19" i="7"/>
  <c r="L18" i="7"/>
  <c r="K22" i="7"/>
  <c r="K24" i="7"/>
  <c r="K23" i="7"/>
  <c r="K21" i="7"/>
  <c r="K20" i="7"/>
  <c r="K19" i="7"/>
  <c r="K18" i="7"/>
  <c r="L20" i="14"/>
  <c r="L19" i="14"/>
  <c r="L18" i="14"/>
  <c r="K24" i="14"/>
  <c r="K23" i="14"/>
  <c r="K22" i="14"/>
  <c r="K21" i="14"/>
  <c r="K20" i="14"/>
  <c r="K19" i="14"/>
  <c r="K18" i="14"/>
  <c r="L20" i="6"/>
  <c r="L19" i="6"/>
  <c r="L18" i="6"/>
  <c r="K24" i="6"/>
  <c r="K23" i="6"/>
  <c r="K22" i="6"/>
  <c r="K21" i="6"/>
  <c r="K20" i="6"/>
  <c r="K19" i="6"/>
  <c r="K18" i="6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K37" i="4"/>
  <c r="K36" i="4"/>
  <c r="K35" i="4"/>
  <c r="K34" i="4"/>
  <c r="K33" i="4"/>
  <c r="K32" i="4"/>
  <c r="K31" i="4"/>
  <c r="K30" i="4"/>
  <c r="K29" i="4"/>
  <c r="K28" i="4"/>
  <c r="K27" i="4"/>
  <c r="K26" i="4"/>
  <c r="K25" i="4"/>
  <c r="K24" i="4"/>
  <c r="K23" i="4"/>
  <c r="K22" i="4"/>
  <c r="K21" i="4"/>
  <c r="K20" i="4"/>
  <c r="K19" i="4"/>
  <c r="K20" i="11"/>
  <c r="K19" i="11"/>
  <c r="K18" i="11"/>
  <c r="K21" i="11" s="1"/>
  <c r="E10" i="13" s="1"/>
  <c r="E15" i="13"/>
  <c r="K20" i="23"/>
  <c r="K24" i="22"/>
  <c r="K23" i="22"/>
  <c r="K22" i="22"/>
  <c r="K21" i="22"/>
  <c r="K18" i="17"/>
  <c r="K23" i="15"/>
  <c r="K22" i="15"/>
  <c r="K21" i="15"/>
  <c r="K20" i="15"/>
  <c r="K19" i="15"/>
  <c r="K18" i="15"/>
  <c r="E28" i="13" l="1"/>
  <c r="K29" i="25"/>
  <c r="K30" i="25" s="1"/>
  <c r="L18" i="11"/>
  <c r="K22" i="11" s="1"/>
  <c r="E12" i="13"/>
  <c r="E11" i="13"/>
  <c r="E27" i="13"/>
  <c r="E26" i="13"/>
  <c r="E25" i="13"/>
  <c r="E24" i="13"/>
  <c r="E23" i="13"/>
  <c r="E22" i="13"/>
  <c r="E21" i="13"/>
  <c r="E20" i="13"/>
  <c r="E19" i="13"/>
  <c r="E18" i="13"/>
  <c r="E17" i="13"/>
  <c r="E16" i="13"/>
  <c r="E14" i="13"/>
  <c r="E13" i="13"/>
  <c r="L20" i="23"/>
  <c r="L19" i="15"/>
  <c r="L18" i="15"/>
  <c r="L20" i="11"/>
  <c r="E29" i="13" l="1"/>
  <c r="K23" i="11"/>
  <c r="K24" i="11" s="1"/>
  <c r="L19" i="11"/>
</calcChain>
</file>

<file path=xl/sharedStrings.xml><?xml version="1.0" encoding="utf-8"?>
<sst xmlns="http://schemas.openxmlformats.org/spreadsheetml/2006/main" count="588" uniqueCount="139">
  <si>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</si>
  <si>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</si>
  <si>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</si>
  <si>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</si>
  <si>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</si>
  <si>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</si>
  <si>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</si>
  <si>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</si>
  <si>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</si>
  <si>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</si>
  <si>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</si>
  <si>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2.</t>
  </si>
  <si>
    <t>3.</t>
  </si>
  <si>
    <t>4.</t>
  </si>
  <si>
    <t>5.</t>
  </si>
  <si>
    <t>PREDRAČUN</t>
  </si>
  <si>
    <t>Davčna osnova:</t>
  </si>
  <si>
    <t>Znesek davka:</t>
  </si>
  <si>
    <t>Žig in podpis ponudnika:</t>
  </si>
  <si>
    <t>kg</t>
  </si>
  <si>
    <t>odvoz</t>
  </si>
  <si>
    <t>leto</t>
  </si>
  <si>
    <r>
      <t>Najem zabojnika za odpadke (7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zaprti kontejner)</t>
    </r>
  </si>
  <si>
    <t>Vrednost skupaj za 1 leto v EUR z DDV:</t>
  </si>
  <si>
    <t>Vrednost skupaj za 4 leta v EUR z DDV:</t>
  </si>
  <si>
    <t>ZA ODSTRANJEVANJE IN OBDELAVO ODPADKOV</t>
  </si>
  <si>
    <t>Prevzem odpadkov (15 01 01 - Papirna in kartonska embalaža ter embalaža iz lepenke)</t>
  </si>
  <si>
    <t>Prevoz odpadkov</t>
  </si>
  <si>
    <t xml:space="preserve">Prevoz odpadkov </t>
  </si>
  <si>
    <t>Prevzem odpadkov (15 01 02 - Plastična embalaža)</t>
  </si>
  <si>
    <t>Prevzem odpadkov (15 01 03 - Lesena embalaža)</t>
  </si>
  <si>
    <t>Prevzem odpadkov (15 01 07 - Steklena embalaža)</t>
  </si>
  <si>
    <t>Prevzem odpadkov (15 01 10* - Embalaža, ki vsebuje ostanke nevarnih snovi ali je onesnažena z nevarnimi snovmi)</t>
  </si>
  <si>
    <t>Prevzem odpadkov (18 01 03* - Odpadki, ki z vidika preprečevanja okužbe zahtevajo posebno ravnanje pri zbiranju in odstranjevanju)</t>
  </si>
  <si>
    <t>Prevzem odpadkov (20 01 08 - Biorazgradljivi kuhinjski odpadki in odpadki iz restavracij)</t>
  </si>
  <si>
    <t>Prevzem odpadkov (20 01 25 - Jedilno olje in masti)</t>
  </si>
  <si>
    <t>Prevzem odpadkov (18 01 06* - Kemikalije, ki sestojijo iz nevarnih snovi ali jih vsebujejo)</t>
  </si>
  <si>
    <t>Prevzem odpadkov (15 01 04 - Kovinska embalaža)</t>
  </si>
  <si>
    <t>Prevzem odpadkov (16 03 06 - Organski odpadki, ki niso navedeni v 16 03 05)</t>
  </si>
  <si>
    <t>Prevzem odpadkov (09 01 07 - Filmi in fotografski papir, ki vsebuje srebro ali srebrove spojine)</t>
  </si>
  <si>
    <t>Prevzem odpadkov (19 08 09 - Mešanice masti in olj iz ločevanja olja in vode, ki vsebujejo le jedilna olja in masti)</t>
  </si>
  <si>
    <t>OBR-2</t>
  </si>
  <si>
    <t xml:space="preserve"> </t>
  </si>
  <si>
    <t xml:space="preserve">SKUPNA REKAPITULACIJA </t>
  </si>
  <si>
    <t>SKUPAJ VREDNOST BREZ DDV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</si>
  <si>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</si>
  <si>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</si>
  <si>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</si>
  <si>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</si>
  <si>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</si>
  <si>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</si>
  <si>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</si>
  <si>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</si>
  <si>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</si>
  <si>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</si>
  <si>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</si>
  <si>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</si>
  <si>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</si>
  <si>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</si>
  <si>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</si>
  <si>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</si>
  <si>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</si>
  <si>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</si>
  <si>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 xml:space="preserve">RTG filmi </t>
  </si>
  <si>
    <t>Odpadna embalaža - nevarne snovi</t>
  </si>
  <si>
    <t>Odpadna embalaža</t>
  </si>
  <si>
    <t>Doze pod pritiskom</t>
  </si>
  <si>
    <t>Patološki odpadki</t>
  </si>
  <si>
    <t>Nenevarni odpadki iz zdravstva</t>
  </si>
  <si>
    <t>Odpadne kemikalije</t>
  </si>
  <si>
    <t>Citostatični odpadki</t>
  </si>
  <si>
    <t>Kuhinjski odpadki</t>
  </si>
  <si>
    <t>Odpadki iz čistilnih naprav</t>
  </si>
  <si>
    <t>Odpadki iz priprave vode za industrijsko rabo</t>
  </si>
  <si>
    <t>Mešanice masti in olj iz maščobolovilcev</t>
  </si>
  <si>
    <t>Odpadki, ki vsebujejo zaupne dokumente in osebne podatke pacientov</t>
  </si>
  <si>
    <t>Odpadni tekstil</t>
  </si>
  <si>
    <t>Odpadne baterije</t>
  </si>
  <si>
    <t>Kovine</t>
  </si>
  <si>
    <t>Kosovni odpadki</t>
  </si>
  <si>
    <t>SKLOP 6: ODPADKI, KI Z VIDIKA PREPREČEVANJA OKUŽBE ZAHTEVAJO POSEBNO RAVNANJE PRI ZBIRANJU IN ODSTRANJEVANJU</t>
  </si>
  <si>
    <t>SKLOP 1: RTG FILMI</t>
  </si>
  <si>
    <t>SKLOP 2: ODPADNA EMBALAŽA</t>
  </si>
  <si>
    <t>Najem zabojnika za odpadke (zabojnik s pokrovom volumna 1100 L, s ključavnico)</t>
  </si>
  <si>
    <r>
      <t>Najem zabojnika za odpadke (20 m</t>
    </r>
    <r>
      <rPr>
        <sz val="10"/>
        <color theme="1"/>
        <rFont val="Calibri"/>
        <family val="2"/>
        <charset val="238"/>
      </rPr>
      <t>³</t>
    </r>
    <r>
      <rPr>
        <sz val="10"/>
        <color theme="1"/>
        <rFont val="Arial"/>
        <family val="2"/>
        <charset val="238"/>
      </rPr>
      <t xml:space="preserve"> press zabojnik)</t>
    </r>
  </si>
  <si>
    <t>Najem zabojnika za odpadke (30 m³ press zabojnik)</t>
  </si>
  <si>
    <t>Najem zabojnika za odpadke (7 m³ odprti zabojnik)</t>
  </si>
  <si>
    <t>Najem zabojnika za odpadke (7 m³ zaprti zabojnik)</t>
  </si>
  <si>
    <t xml:space="preserve">SKLOP 4: DOZE POD PRITISKOM </t>
  </si>
  <si>
    <t>Prevzem odpadkov (15 01 11* Kovinska embalaža, ki vsebuje nevaren trden oklop (npr. iz azbesta), vključno s praznimi tlačnimi posodami)</t>
  </si>
  <si>
    <t xml:space="preserve">Najem zabojnika za odpadke </t>
  </si>
  <si>
    <t>SKLOP 5: PATOLOŠKI ODPADKI</t>
  </si>
  <si>
    <t>Prevzem odpadkov (18 01 02 Deli telesa in organi, vključno z vrečkami krvi in konzervirano krvjo (razen 18 01 03))</t>
  </si>
  <si>
    <t>Prevoz odpadkov (40 m3 abrol zabojnik)</t>
  </si>
  <si>
    <t>Prevoz odpadkov (Sharpsafe zbiralniki)</t>
  </si>
  <si>
    <t>*Količine navedene v specifikaciji zahtev naročnika so okvirne in za obdobje enega leta.</t>
  </si>
  <si>
    <t>SKLOP 7: NENEVARNI ODPADKI IZ ZDRAVSTVA</t>
  </si>
  <si>
    <t>Prevzem odpadkov (18 01 04 Odpadki, ki z vidika preprečevanja okužbe ne zahtevajo posebnega ravnanja pri zbiranju in odstranjevanju (npr. obveze, mavčni povoji, oblačila za enkratno uporabo, plenice))</t>
  </si>
  <si>
    <t>SKLOP 8: ODPADNE KEMIKALIJE</t>
  </si>
  <si>
    <t>SKLOP 9: CITOSTATIČNI ODPADKI</t>
  </si>
  <si>
    <t>Prevzem odpadkov (18 01 08* - Citotoksična in citostatična zdravila)</t>
  </si>
  <si>
    <t>SKLOP 10: KUHINJSKI ODPADKI</t>
  </si>
  <si>
    <t>SKLOP 11: ODPADKI IZ ČISTILNIH NAPRAV</t>
  </si>
  <si>
    <t>Prevzem odpadkov (19 08 01 Ostanki na grabljah in sitih)</t>
  </si>
  <si>
    <t>SKLOP 12: ODPADKI IZ PRIPRAVE VODE ZA INDUSTRIJSKO RABO</t>
  </si>
  <si>
    <t>Prevzem odpadkov (19 08 06* Nasičene ali izrabljene smole ionskih izmenjevalnikov)</t>
  </si>
  <si>
    <t>SKLOP 13: MEŠANICE MASTI IN OLJ IZ MAŠČOBOLOVILCEV</t>
  </si>
  <si>
    <t>SKLOP 14: ODPADKI, KI VSEBUJEJO ZAUPNE DOKUMENTE IN OSEBNE PODATKE PACIENTOV</t>
  </si>
  <si>
    <t>Prevzem odpadkov (20 01 01 Papir ter karton in lepenka)</t>
  </si>
  <si>
    <t>SKLOP 15: ODPADNI TEKSTIL</t>
  </si>
  <si>
    <t>Prevzem odpadkov (20 01 11 Tekstil)</t>
  </si>
  <si>
    <t>SKLOP 16: ODPADNE BATERIJE</t>
  </si>
  <si>
    <t>Prevzem odpadkov (20 01 33* Baterije in akumulatorji, navedeni v 16 06 01, 16 06 02 ali 16 06 03, in nesortirane baterije in akumulatorji, ki vsebujejo te baterije)</t>
  </si>
  <si>
    <t>SKLOP 17: KOVINE</t>
  </si>
  <si>
    <t>Prevzem odpadkov (20 01 40 Kovine)</t>
  </si>
  <si>
    <t>Najem zabojnika za odpadke (7 m3 odprti zabojnik)</t>
  </si>
  <si>
    <t>SKLOP 18: KOSOVNI ODPADKI</t>
  </si>
  <si>
    <t>Prevzem odpadkov (20 03 07 Kosovni odpadki)</t>
  </si>
  <si>
    <t>Infektivni odpadki</t>
  </si>
  <si>
    <t>*OPOMBE - Navedene količine v predračunu so okvirne. Naročnik se ne obvezuje stranki sporazuma oddati naročila za celotno količino storitev, ki so razpisane.</t>
  </si>
  <si>
    <t>LETNA VREDNOST BREZ DDV</t>
  </si>
  <si>
    <t xml:space="preserve">DATUM PONUDBE: </t>
  </si>
  <si>
    <t xml:space="preserve">ŠTEVILKA PONUDBE: </t>
  </si>
  <si>
    <t>NAROČNIK: UKC MARIBOR</t>
  </si>
  <si>
    <t>JAVNO NAROČILO - ODSTRANJEVANJE IN OBDELAVA ODPADKOV</t>
  </si>
  <si>
    <t>SKLOP 3: EMBALAŽA, KI VSEBUJE OSTANKE NEVARNIH SNOVI ALI JE ONESNAŽENA Z NEVARNIMI SNOVMI</t>
  </si>
  <si>
    <t>**V ceni prevzema odpadkov morajo biti vključeni tudi stroški najema zabojnikov in/ali zbiralnikov za odpadke.</t>
  </si>
  <si>
    <t>SKLOP 19: UNIČEVANJE ZAUPNIH DOKUMENTOV IN ELEKTRONSKIH NOSILCEV PODATKOV</t>
  </si>
  <si>
    <t xml:space="preserve">Prevoz </t>
  </si>
  <si>
    <t>kos</t>
  </si>
  <si>
    <t>Najem zabojnika 70 L</t>
  </si>
  <si>
    <t>Najem zabojnika 240 L</t>
  </si>
  <si>
    <t>Najem zabojnika 350 L</t>
  </si>
  <si>
    <t>Elektronski podatkovni nosilci - različnih velikosti</t>
  </si>
  <si>
    <t xml:space="preserve">Zaupna papirna dokumentacija </t>
  </si>
  <si>
    <t>Izdelava certifikata o uničenju - papirna dokumentacija</t>
  </si>
  <si>
    <t>Izdelava certifikata o uničenju - elektronski nosilci podatkov</t>
  </si>
  <si>
    <t>S19</t>
  </si>
  <si>
    <t>Uničevanje zaupne papirne dokumentacije in elektronskih nosilcev podatkov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</si>
</sst>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\ [$€-1]"/>
    <numFmt numFmtId="166" formatCode="#,##0.00\ _S_I_T"/>
    <numFmt numFmtId="167" formatCode="&quot;A2/2.0&quot;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u/>
      <sz val="12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8" fillId="0" borderId="0" applyFill="0" applyBorder="0"/>
    <xf numFmtId="165" fontId="8" fillId="0" borderId="0" applyFill="0" applyBorder="0"/>
    <xf numFmtId="0" fontId="8" fillId="0" borderId="0"/>
    <xf numFmtId="167" fontId="8" fillId="0" borderId="0" applyFill="0" applyBorder="0"/>
    <xf numFmtId="167" fontId="8" fillId="0" borderId="0"/>
    <xf numFmtId="167" fontId="8" fillId="0" borderId="0"/>
    <xf numFmtId="0" fontId="8" fillId="0" borderId="0"/>
  </cellStyleXfs>
  <cellXfs count="113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/>
    <xf numFmtId="3" fontId="3" fillId="0" borderId="6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center" vertical="center" wrapText="1"/>
    </xf>
    <xf numFmtId="3" fontId="3" fillId="3" borderId="6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vertical="top"/>
    </xf>
    <xf numFmtId="4" fontId="4" fillId="0" borderId="6" xfId="0" applyNumberFormat="1" applyFont="1" applyBorder="1" applyAlignment="1">
      <alignment vertical="center"/>
    </xf>
    <xf numFmtId="0" fontId="0" fillId="0" borderId="0" xfId="0" applyProtection="1">
      <protection locked="0"/>
    </xf>
    <xf numFmtId="166" fontId="9" fillId="0" borderId="0" xfId="3" applyNumberFormat="1" applyFont="1" applyAlignment="1">
      <alignment vertical="center"/>
    </xf>
    <xf numFmtId="49" fontId="10" fillId="0" borderId="9" xfId="4" applyNumberFormat="1" applyFont="1" applyFill="1" applyBorder="1" applyAlignment="1">
      <alignment vertical="center"/>
    </xf>
    <xf numFmtId="164" fontId="11" fillId="0" borderId="0" xfId="6" applyNumberFormat="1" applyFont="1" applyAlignment="1">
      <alignment horizontal="left" vertical="center"/>
    </xf>
    <xf numFmtId="10" fontId="8" fillId="0" borderId="0" xfId="6" applyNumberFormat="1" applyAlignment="1">
      <alignment horizontal="right"/>
    </xf>
    <xf numFmtId="4" fontId="11" fillId="0" borderId="0" xfId="6" applyNumberFormat="1" applyFont="1" applyAlignment="1">
      <alignment horizontal="right"/>
    </xf>
    <xf numFmtId="164" fontId="11" fillId="0" borderId="0" xfId="6" applyNumberFormat="1" applyFont="1" applyAlignment="1">
      <alignment horizontal="left" vertical="center" wrapText="1"/>
    </xf>
    <xf numFmtId="0" fontId="12" fillId="0" borderId="0" xfId="0" applyFont="1"/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5" fillId="0" borderId="0" xfId="0" applyFont="1"/>
    <xf numFmtId="0" fontId="0" fillId="0" borderId="0" xfId="0" applyAlignment="1" applyProtection="1">
      <alignment wrapText="1"/>
      <protection locked="0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164" fontId="13" fillId="0" borderId="9" xfId="5" applyNumberFormat="1" applyFont="1" applyBorder="1" applyAlignment="1">
      <alignment vertical="center"/>
    </xf>
    <xf numFmtId="4" fontId="13" fillId="0" borderId="9" xfId="4" applyNumberFormat="1" applyFont="1" applyFill="1" applyBorder="1" applyAlignment="1">
      <alignment horizontal="right" vertical="center"/>
    </xf>
    <xf numFmtId="4" fontId="13" fillId="0" borderId="9" xfId="4" applyNumberFormat="1" applyFont="1" applyFill="1" applyBorder="1" applyAlignment="1">
      <alignment horizontal="center" vertical="center"/>
    </xf>
    <xf numFmtId="164" fontId="13" fillId="0" borderId="0" xfId="6" applyNumberFormat="1" applyFont="1" applyAlignment="1">
      <alignment horizontal="left" vertical="center"/>
    </xf>
    <xf numFmtId="164" fontId="13" fillId="0" borderId="0" xfId="6" applyNumberFormat="1" applyFont="1" applyAlignment="1">
      <alignment horizontal="right" vertical="center"/>
    </xf>
    <xf numFmtId="10" fontId="7" fillId="0" borderId="0" xfId="6" applyNumberFormat="1" applyFont="1" applyAlignment="1">
      <alignment horizontal="right"/>
    </xf>
    <xf numFmtId="4" fontId="13" fillId="0" borderId="0" xfId="6" applyNumberFormat="1" applyFont="1" applyAlignment="1">
      <alignment horizontal="right"/>
    </xf>
    <xf numFmtId="0" fontId="4" fillId="0" borderId="0" xfId="0" applyFont="1" applyAlignment="1" applyProtection="1">
      <alignment wrapText="1"/>
      <protection locked="0"/>
    </xf>
    <xf numFmtId="4" fontId="1" fillId="4" borderId="1" xfId="0" applyNumberFormat="1" applyFont="1" applyFill="1" applyBorder="1" applyAlignment="1" applyProtection="1">
      <alignment horizontal="center" vertical="center"/>
      <protection locked="0"/>
    </xf>
    <xf numFmtId="4" fontId="1" fillId="4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wrapText="1"/>
    </xf>
    <xf numFmtId="0" fontId="11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2" fontId="11" fillId="0" borderId="0" xfId="3" applyNumberFormat="1" applyFont="1" applyAlignment="1">
      <alignment vertical="center" wrapText="1"/>
    </xf>
    <xf numFmtId="0" fontId="0" fillId="0" borderId="0" xfId="0" applyAlignment="1">
      <alignment wrapText="1"/>
    </xf>
    <xf numFmtId="0" fontId="4" fillId="0" borderId="0" xfId="0" applyFont="1" applyAlignment="1" applyProtection="1">
      <alignment wrapText="1"/>
      <protection locked="0"/>
    </xf>
    <xf numFmtId="164" fontId="8" fillId="0" borderId="0" xfId="1" applyNumberFormat="1" applyFill="1" applyBorder="1" applyAlignment="1">
      <alignment vertical="top" wrapText="1"/>
    </xf>
    <xf numFmtId="4" fontId="8" fillId="0" borderId="0" xfId="2" applyNumberFormat="1" applyFill="1" applyBorder="1" applyAlignment="1">
      <alignment horizontal="left" vertical="top" wrapText="1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1" fillId="3" borderId="6" xfId="0" applyFont="1" applyFill="1" applyBorder="1" applyAlignment="1">
      <alignment horizontal="center" vertical="top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/>
    </xf>
    <xf numFmtId="0" fontId="4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1" xfId="0" applyFont="1" applyBorder="1"/>
  </cellXfs>
  <cellStyles count="8">
    <cellStyle name="Navadno" xfId="0" builtinId="0"/>
    <cellStyle name="Navadno 10 2" xfId="7" xr:uid="{23C799E7-436A-44C7-8871-BE5316A23311}"/>
    <cellStyle name="Navadno 2 2" xfId="3" xr:uid="{652F80E2-DAB9-424E-A546-6644409F1F6A}"/>
    <cellStyle name="Navadno_6 Poglavje 4 - Predracun TOPLARNA  Celje 2" xfId="6" xr:uid="{71B65720-77AE-4EAB-A2C7-DE8229E15D4E}"/>
    <cellStyle name="Navadno_Volume 4_CERO_Celje_1_Odlagaliçźe" xfId="5" xr:uid="{E2240798-AFB6-42F9-829B-685F5F7A82E3}"/>
    <cellStyle name="Normal_1.3.2 2" xfId="1" xr:uid="{938D7E41-A599-4EB7-A692-75D0DEEE248D}"/>
    <cellStyle name="Normal_1.3.2 3" xfId="4" xr:uid="{AA3C73B5-D05E-49C0-B545-5AA6AB5371AF}"/>
    <cellStyle name="Normal_1.3.2 4" xfId="2" xr:uid="{1DA540CD-9EA3-4EB1-8D29-EE36049B353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E7F1E-5545-4219-B0E3-5F2914F86E19}">
  <dimension ref="A1:E32"/>
  <sheetViews>
    <sheetView tabSelected="1" view="pageBreakPreview" zoomScaleNormal="100" zoomScaleSheetLayoutView="100" workbookViewId="0">
      <selection activeCell="A5" sqref="A5:B6"/>
    </sheetView>
  </sheetViews>
  <sheetFormatPr defaultRowHeight="15" x14ac:dyDescent="0.25"/>
  <cols>
    <col min="1" max="1" width="6.28515625" customWidth="1"/>
    <col min="2" max="2" width="36.85546875" customWidth="1"/>
    <col min="3" max="3" width="5.42578125" customWidth="1"/>
    <col min="4" max="4" width="6.5703125" customWidth="1"/>
    <col min="5" max="5" width="30.85546875" customWidth="1"/>
  </cols>
  <sheetData>
    <row r="1" spans="1:5" x14ac:dyDescent="0.25">
      <c r="E1" s="39" t="s">
        <v>41</v>
      </c>
    </row>
    <row r="2" spans="1:5" ht="18.75" customHeight="1" x14ac:dyDescent="0.25">
      <c r="A2" s="61" t="s">
        <v>123</v>
      </c>
      <c r="B2" s="61"/>
      <c r="C2" s="62"/>
      <c r="D2" s="62"/>
      <c r="E2" s="62"/>
    </row>
    <row r="3" spans="1:5" ht="18" customHeight="1" x14ac:dyDescent="0.25">
      <c r="A3" s="61" t="s">
        <v>124</v>
      </c>
      <c r="B3" s="61"/>
      <c r="C3" s="65"/>
      <c r="D3" s="65"/>
      <c r="E3" s="65"/>
    </row>
    <row r="4" spans="1:5" ht="15" customHeight="1" x14ac:dyDescent="0.25">
      <c r="A4" s="63" t="s">
        <v>7</v>
      </c>
      <c r="B4" s="64"/>
      <c r="C4" s="43"/>
      <c r="D4" s="56" t="s">
        <v>121</v>
      </c>
      <c r="E4" s="57"/>
    </row>
    <row r="5" spans="1:5" ht="15" customHeight="1" x14ac:dyDescent="0.25">
      <c r="A5" s="56"/>
      <c r="B5" s="57"/>
      <c r="C5" s="43"/>
      <c r="D5" s="43"/>
      <c r="E5" s="42"/>
    </row>
    <row r="6" spans="1:5" ht="29.25" customHeight="1" x14ac:dyDescent="0.25">
      <c r="A6" s="57"/>
      <c r="B6" s="57"/>
      <c r="C6" s="27"/>
      <c r="D6" s="60" t="s">
        <v>122</v>
      </c>
      <c r="E6" s="57"/>
    </row>
    <row r="7" spans="1:5" ht="29.25" customHeight="1" x14ac:dyDescent="0.25">
      <c r="A7" s="41"/>
      <c r="B7" s="41"/>
      <c r="C7" s="27"/>
      <c r="D7" s="51"/>
      <c r="E7" s="41"/>
    </row>
    <row r="8" spans="1:5" x14ac:dyDescent="0.25">
      <c r="A8" s="58"/>
      <c r="B8" s="59"/>
      <c r="C8" s="28"/>
      <c r="D8" s="28"/>
      <c r="E8" s="28"/>
    </row>
    <row r="9" spans="1:5" ht="15.75" thickBot="1" x14ac:dyDescent="0.3">
      <c r="A9" s="29" t="s">
        <v>42</v>
      </c>
      <c r="B9" s="44" t="s">
        <v>43</v>
      </c>
      <c r="C9" s="45"/>
      <c r="D9" s="46"/>
      <c r="E9" s="45" t="s">
        <v>120</v>
      </c>
    </row>
    <row r="10" spans="1:5" ht="18.75" customHeight="1" x14ac:dyDescent="0.25">
      <c r="A10" s="30" t="s">
        <v>45</v>
      </c>
      <c r="B10" s="30" t="s">
        <v>63</v>
      </c>
      <c r="C10" s="31"/>
      <c r="D10" s="32"/>
      <c r="E10" s="32">
        <f>'S1 - RTG filmi'!K21</f>
        <v>0</v>
      </c>
    </row>
    <row r="11" spans="1:5" ht="18.75" customHeight="1" x14ac:dyDescent="0.25">
      <c r="A11" s="30" t="s">
        <v>46</v>
      </c>
      <c r="B11" s="33" t="s">
        <v>65</v>
      </c>
      <c r="C11" s="31"/>
      <c r="D11" s="32"/>
      <c r="E11" s="32">
        <f>'S2 - Odpadna embalaža'!K34</f>
        <v>0</v>
      </c>
    </row>
    <row r="12" spans="1:5" ht="19.5" customHeight="1" x14ac:dyDescent="0.25">
      <c r="A12" s="30" t="s">
        <v>47</v>
      </c>
      <c r="B12" s="33" t="s">
        <v>64</v>
      </c>
      <c r="C12" s="31"/>
      <c r="D12" s="32"/>
      <c r="E12" s="32">
        <f>'S3 - Odpadna embalaža - NS'!K21</f>
        <v>0</v>
      </c>
    </row>
    <row r="13" spans="1:5" ht="19.5" customHeight="1" x14ac:dyDescent="0.25">
      <c r="A13" s="30" t="s">
        <v>48</v>
      </c>
      <c r="B13" s="33" t="s">
        <v>66</v>
      </c>
      <c r="C13" s="31"/>
      <c r="D13" s="32"/>
      <c r="E13" s="32">
        <f>'S4 - Doze pod pritiskom'!K21</f>
        <v>0</v>
      </c>
    </row>
    <row r="14" spans="1:5" ht="18.75" customHeight="1" x14ac:dyDescent="0.25">
      <c r="A14" s="30" t="s">
        <v>49</v>
      </c>
      <c r="B14" s="33" t="s">
        <v>67</v>
      </c>
      <c r="C14" s="31"/>
      <c r="D14" s="32"/>
      <c r="E14" s="32">
        <f>'S5 - Patološki odpadki'!K20</f>
        <v>0</v>
      </c>
    </row>
    <row r="15" spans="1:5" ht="19.5" customHeight="1" x14ac:dyDescent="0.25">
      <c r="A15" s="30" t="s">
        <v>50</v>
      </c>
      <c r="B15" s="33" t="s">
        <v>118</v>
      </c>
      <c r="C15" s="31"/>
      <c r="D15" s="32"/>
      <c r="E15" s="32">
        <f>'S6 - Infektivni odpadki'!K21</f>
        <v>0</v>
      </c>
    </row>
    <row r="16" spans="1:5" ht="18" customHeight="1" x14ac:dyDescent="0.25">
      <c r="A16" s="30" t="s">
        <v>51</v>
      </c>
      <c r="B16" s="33" t="s">
        <v>68</v>
      </c>
      <c r="C16" s="31"/>
      <c r="D16" s="32"/>
      <c r="E16" s="32">
        <f>'S7 - Nenevarni odpadki'!K20</f>
        <v>0</v>
      </c>
    </row>
    <row r="17" spans="1:5" ht="18.75" customHeight="1" x14ac:dyDescent="0.25">
      <c r="A17" s="30" t="s">
        <v>52</v>
      </c>
      <c r="B17" s="33" t="s">
        <v>69</v>
      </c>
      <c r="C17" s="31"/>
      <c r="D17" s="32"/>
      <c r="E17" s="32">
        <f>'S8 - Odpadne kemikalije'!K20</f>
        <v>0</v>
      </c>
    </row>
    <row r="18" spans="1:5" ht="21.75" customHeight="1" x14ac:dyDescent="0.25">
      <c r="A18" s="30" t="s">
        <v>53</v>
      </c>
      <c r="B18" s="33" t="s">
        <v>70</v>
      </c>
      <c r="C18" s="31"/>
      <c r="D18" s="32"/>
      <c r="E18" s="32">
        <f>'S9 - Citostatični odpadki'!K20</f>
        <v>0</v>
      </c>
    </row>
    <row r="19" spans="1:5" ht="18.75" customHeight="1" x14ac:dyDescent="0.25">
      <c r="A19" s="30" t="s">
        <v>54</v>
      </c>
      <c r="B19" s="30" t="s">
        <v>71</v>
      </c>
      <c r="C19" s="31"/>
      <c r="D19" s="32"/>
      <c r="E19" s="32">
        <f>'S10 - Kuhinjski odpadki'!K21</f>
        <v>0</v>
      </c>
    </row>
    <row r="20" spans="1:5" ht="21.75" customHeight="1" x14ac:dyDescent="0.25">
      <c r="A20" s="30" t="s">
        <v>55</v>
      </c>
      <c r="B20" s="33" t="s">
        <v>72</v>
      </c>
      <c r="C20" s="31"/>
      <c r="D20" s="32"/>
      <c r="E20" s="32">
        <f>'S11 - Odpadki iz čistil. nap.'!K20</f>
        <v>0</v>
      </c>
    </row>
    <row r="21" spans="1:5" ht="30.75" customHeight="1" x14ac:dyDescent="0.25">
      <c r="A21" s="30" t="s">
        <v>56</v>
      </c>
      <c r="B21" s="33" t="s">
        <v>73</v>
      </c>
      <c r="C21" s="31"/>
      <c r="D21" s="32"/>
      <c r="E21" s="32">
        <f>'S12 - Odp. iz priprave vode'!K20</f>
        <v>0</v>
      </c>
    </row>
    <row r="22" spans="1:5" ht="30.75" customHeight="1" x14ac:dyDescent="0.25">
      <c r="A22" s="30" t="s">
        <v>57</v>
      </c>
      <c r="B22" s="33" t="s">
        <v>74</v>
      </c>
      <c r="C22" s="31"/>
      <c r="D22" s="32"/>
      <c r="E22" s="32">
        <f>'S13 - Mast, olje maščobolovil.'!K20</f>
        <v>0</v>
      </c>
    </row>
    <row r="23" spans="1:5" ht="42" customHeight="1" x14ac:dyDescent="0.25">
      <c r="A23" s="30" t="s">
        <v>58</v>
      </c>
      <c r="B23" s="33" t="s">
        <v>75</v>
      </c>
      <c r="C23" s="31"/>
      <c r="D23" s="32"/>
      <c r="E23" s="32">
        <f>'S14 - Odpadki - zaupni dokument'!K20</f>
        <v>0</v>
      </c>
    </row>
    <row r="24" spans="1:5" ht="18" customHeight="1" x14ac:dyDescent="0.25">
      <c r="A24" s="30" t="s">
        <v>59</v>
      </c>
      <c r="B24" s="33" t="s">
        <v>76</v>
      </c>
      <c r="C24" s="31"/>
      <c r="D24" s="32"/>
      <c r="E24" s="32">
        <f>'S15 - Odpadni tekstil'!K21</f>
        <v>0</v>
      </c>
    </row>
    <row r="25" spans="1:5" ht="18.75" customHeight="1" x14ac:dyDescent="0.25">
      <c r="A25" s="30" t="s">
        <v>60</v>
      </c>
      <c r="B25" s="33" t="s">
        <v>77</v>
      </c>
      <c r="C25" s="31"/>
      <c r="D25" s="32"/>
      <c r="E25" s="32">
        <f>'S16 - Odpadne baterije'!K20</f>
        <v>0</v>
      </c>
    </row>
    <row r="26" spans="1:5" ht="17.25" customHeight="1" x14ac:dyDescent="0.25">
      <c r="A26" s="30" t="s">
        <v>61</v>
      </c>
      <c r="B26" s="33" t="s">
        <v>78</v>
      </c>
      <c r="C26" s="31"/>
      <c r="D26" s="32"/>
      <c r="E26" s="32">
        <f>'S17 - Kovine'!K21</f>
        <v>0</v>
      </c>
    </row>
    <row r="27" spans="1:5" ht="17.25" customHeight="1" x14ac:dyDescent="0.25">
      <c r="A27" s="30" t="s">
        <v>62</v>
      </c>
      <c r="B27" s="33" t="s">
        <v>79</v>
      </c>
      <c r="C27" s="31"/>
      <c r="D27" s="32"/>
      <c r="E27" s="32">
        <f>'S18 - Kosovni odpadki'!K21</f>
        <v>0</v>
      </c>
    </row>
    <row r="28" spans="1:5" ht="43.5" customHeight="1" x14ac:dyDescent="0.25">
      <c r="A28" s="30" t="s">
        <v>137</v>
      </c>
      <c r="B28" s="33" t="s">
        <v>138</v>
      </c>
      <c r="C28" s="31"/>
      <c r="D28" s="32"/>
      <c r="E28" s="32">
        <f>'S19 - Uničevanje - PD in ENP'!K27</f>
        <v>0</v>
      </c>
    </row>
    <row r="29" spans="1:5" x14ac:dyDescent="0.25">
      <c r="A29" s="47" t="s">
        <v>44</v>
      </c>
      <c r="B29" s="48"/>
      <c r="C29" s="49"/>
      <c r="D29" s="50"/>
      <c r="E29" s="50">
        <f>SUM(E10:E27)</f>
        <v>0</v>
      </c>
    </row>
    <row r="30" spans="1:5" x14ac:dyDescent="0.25">
      <c r="A30" s="47"/>
      <c r="B30" s="48"/>
      <c r="C30" s="49"/>
      <c r="D30" s="50"/>
      <c r="E30" s="50"/>
    </row>
    <row r="31" spans="1:5" ht="29.25" customHeight="1" x14ac:dyDescent="0.25">
      <c r="A31" s="55" t="s">
        <v>119</v>
      </c>
      <c r="B31" s="55"/>
      <c r="C31" s="55"/>
      <c r="D31" s="55"/>
      <c r="E31" s="55"/>
    </row>
    <row r="32" spans="1:5" x14ac:dyDescent="0.25">
      <c r="A32" s="34"/>
      <c r="B32" s="34"/>
      <c r="C32" s="34"/>
      <c r="D32" s="34"/>
      <c r="E32" s="34"/>
    </row>
  </sheetData>
  <sheetProtection algorithmName="SHA-512" hashValue="8wSHfNxCc/LhlKE1jysNILqAc7bXbrdU4W+mVYgCLbEKMQaD+zLKVbAyjUrSSaP2HW3Tc99yuIOtqpGzPa+jQA==" saltValue="kNedDk7Afy2z998JhrDV1w==" spinCount="100000" sheet="1" objects="1" scenarios="1"/>
  <mergeCells count="9">
    <mergeCell ref="A31:E31"/>
    <mergeCell ref="A5:B6"/>
    <mergeCell ref="A8:B8"/>
    <mergeCell ref="D6:E6"/>
    <mergeCell ref="A2:B2"/>
    <mergeCell ref="C2:E2"/>
    <mergeCell ref="A4:B4"/>
    <mergeCell ref="D4:E4"/>
    <mergeCell ref="A3:E3"/>
  </mergeCells>
  <phoneticPr fontId="1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8EAF5-3E2F-44E4-A5B1-68DC1F6E13D6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8.5703125" customWidth="1"/>
    <col min="6" max="6" width="9.140625" hidden="1" customWidth="1"/>
    <col min="8" max="8" width="7.42578125" customWidth="1"/>
    <col min="9" max="9" width="12.140625" customWidth="1"/>
    <col min="10" max="10" width="7.42578125" customWidth="1"/>
    <col min="11" max="11" width="22.425781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1"/>
      <c r="G3" s="1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1"/>
      <c r="G4" s="1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1"/>
      <c r="G5" s="1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1"/>
      <c r="G6" s="1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1"/>
      <c r="G7" s="1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1"/>
      <c r="G8" s="1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81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45.75" customHeight="1" x14ac:dyDescent="0.25">
      <c r="A18" s="75" t="s">
        <v>10</v>
      </c>
      <c r="B18" s="78" t="s">
        <v>39</v>
      </c>
      <c r="C18" s="78"/>
      <c r="D18" s="78"/>
      <c r="E18" s="78"/>
      <c r="F18" s="78"/>
      <c r="G18" s="7" t="s">
        <v>19</v>
      </c>
      <c r="H18" s="10">
        <v>3000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6</v>
      </c>
      <c r="I19" s="52"/>
      <c r="J19" s="52"/>
      <c r="K19" s="12">
        <f>H19*I19</f>
        <v>0</v>
      </c>
      <c r="L19" s="1">
        <f>K19*J19/100</f>
        <v>0</v>
      </c>
    </row>
    <row r="20" spans="1:12" ht="29.25" customHeight="1" x14ac:dyDescent="0.25">
      <c r="A20" s="77"/>
      <c r="B20" s="82" t="s">
        <v>83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"/>
      <c r="B21" s="1"/>
      <c r="C21" s="1"/>
      <c r="D21" s="1"/>
      <c r="E21" s="1"/>
      <c r="F21" s="1"/>
      <c r="G21" s="1"/>
      <c r="H21" s="70" t="s">
        <v>16</v>
      </c>
      <c r="I21" s="70"/>
      <c r="J21" s="70"/>
      <c r="K21" s="26">
        <f>SUM(K18:K20)</f>
        <v>0</v>
      </c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71" t="s">
        <v>17</v>
      </c>
      <c r="I22" s="71"/>
      <c r="J22" s="71"/>
      <c r="K22" s="16">
        <f>SUM(L18:L20)</f>
        <v>0</v>
      </c>
      <c r="L22" s="1"/>
    </row>
    <row r="23" spans="1:12" ht="30.75" customHeight="1" x14ac:dyDescent="0.25">
      <c r="A23" s="1"/>
      <c r="B23" s="1" t="s">
        <v>18</v>
      </c>
      <c r="C23" s="1"/>
      <c r="D23" s="1"/>
      <c r="E23" s="1"/>
      <c r="F23" s="1"/>
      <c r="G23" s="1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"/>
      <c r="B24" s="8"/>
      <c r="C24" s="8"/>
      <c r="D24" s="8"/>
      <c r="E24" s="1"/>
      <c r="F24" s="1"/>
      <c r="G24" s="1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pzpJLkYQnx3nSY1tBWS4OmC3m6OXb4GwSIS4Ja/QwqUW0c2AXvELbYClVYBJ/8BB+YWcmH6HgPbaoGcoXZ3GyA==" saltValue="i4Z3b4XUAdj9nzV5NzuDzA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3F21A-6E3A-4C0F-A3C4-779838F40E83}">
  <sheetPr>
    <pageSetUpPr fitToPage="1"/>
  </sheetPr>
  <dimension ref="A1:M40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6.140625" customWidth="1"/>
    <col min="5" max="5" width="3.42578125" customWidth="1"/>
    <col min="6" max="6" width="9.140625" hidden="1" customWidth="1"/>
    <col min="8" max="8" width="7.7109375" customWidth="1"/>
    <col min="9" max="9" width="16.7109375" customWidth="1"/>
    <col min="10" max="10" width="9.140625" customWidth="1"/>
    <col min="11" max="11" width="25" customWidth="1"/>
    <col min="12" max="12" width="0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36" t="s">
        <v>7</v>
      </c>
      <c r="C3" s="36"/>
      <c r="D3" s="36"/>
      <c r="E3" s="35"/>
      <c r="F3" s="1"/>
      <c r="G3" s="1"/>
      <c r="H3" s="1"/>
      <c r="I3" s="1"/>
      <c r="J3" s="1"/>
      <c r="K3" s="39" t="s">
        <v>41</v>
      </c>
      <c r="L3" s="1"/>
      <c r="M3" s="1"/>
    </row>
    <row r="4" spans="1:13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  <c r="L4" s="1"/>
      <c r="M4" s="1"/>
    </row>
    <row r="5" spans="1:13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  <c r="L5" s="1"/>
      <c r="M5" s="1"/>
    </row>
    <row r="6" spans="1:13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  <c r="L6" s="1"/>
      <c r="M6" s="1"/>
    </row>
    <row r="7" spans="1:13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  <c r="L7" s="1"/>
      <c r="M7" s="1"/>
    </row>
    <row r="8" spans="1:13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  <c r="L8" s="1"/>
      <c r="M8" s="1"/>
    </row>
    <row r="9" spans="1:13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1"/>
      <c r="M13" s="1"/>
    </row>
    <row r="14" spans="1:13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5.5" x14ac:dyDescent="0.25">
      <c r="A17" s="2" t="s">
        <v>0</v>
      </c>
      <c r="B17" s="85" t="s">
        <v>1</v>
      </c>
      <c r="C17" s="86"/>
      <c r="D17" s="86"/>
      <c r="E17" s="86"/>
      <c r="F17" s="87"/>
      <c r="G17" s="3" t="s">
        <v>2</v>
      </c>
      <c r="H17" s="3" t="s">
        <v>3</v>
      </c>
      <c r="I17" s="4" t="s">
        <v>4</v>
      </c>
      <c r="J17" s="4" t="s">
        <v>5</v>
      </c>
      <c r="K17" s="4" t="s">
        <v>6</v>
      </c>
      <c r="L17" s="1"/>
      <c r="M17" s="1"/>
    </row>
    <row r="18" spans="1:13" x14ac:dyDescent="0.25">
      <c r="A18" s="5"/>
      <c r="B18" s="97" t="s">
        <v>82</v>
      </c>
      <c r="C18" s="98"/>
      <c r="D18" s="98"/>
      <c r="E18" s="98"/>
      <c r="F18" s="98"/>
      <c r="G18" s="98"/>
      <c r="H18" s="98"/>
      <c r="I18" s="98"/>
      <c r="J18" s="98"/>
      <c r="K18" s="99"/>
      <c r="L18" s="1"/>
      <c r="M18" s="1"/>
    </row>
    <row r="19" spans="1:13" ht="42.75" customHeight="1" x14ac:dyDescent="0.25">
      <c r="A19" s="75" t="s">
        <v>10</v>
      </c>
      <c r="B19" s="82" t="s">
        <v>26</v>
      </c>
      <c r="C19" s="83"/>
      <c r="D19" s="83"/>
      <c r="E19" s="83"/>
      <c r="F19" s="84"/>
      <c r="G19" s="6" t="s">
        <v>19</v>
      </c>
      <c r="H19" s="9">
        <v>200000</v>
      </c>
      <c r="I19" s="53"/>
      <c r="J19" s="53"/>
      <c r="K19" s="11">
        <f t="shared" ref="K19:K33" si="0">H19*I19</f>
        <v>0</v>
      </c>
      <c r="L19" s="1">
        <f t="shared" ref="L19:L33" si="1">K19*J19/100</f>
        <v>0</v>
      </c>
      <c r="M19" s="1"/>
    </row>
    <row r="20" spans="1:13" x14ac:dyDescent="0.25">
      <c r="A20" s="76"/>
      <c r="B20" s="79" t="s">
        <v>27</v>
      </c>
      <c r="C20" s="80"/>
      <c r="D20" s="80"/>
      <c r="E20" s="80"/>
      <c r="F20" s="81"/>
      <c r="G20" s="7" t="s">
        <v>20</v>
      </c>
      <c r="H20" s="10">
        <v>72</v>
      </c>
      <c r="I20" s="52"/>
      <c r="J20" s="52"/>
      <c r="K20" s="12">
        <f t="shared" si="0"/>
        <v>0</v>
      </c>
      <c r="L20" s="1">
        <f t="shared" si="1"/>
        <v>0</v>
      </c>
      <c r="M20" s="1"/>
    </row>
    <row r="21" spans="1:13" ht="28.5" customHeight="1" x14ac:dyDescent="0.25">
      <c r="A21" s="77"/>
      <c r="B21" s="82" t="s">
        <v>84</v>
      </c>
      <c r="C21" s="83"/>
      <c r="D21" s="83"/>
      <c r="E21" s="83"/>
      <c r="F21" s="84"/>
      <c r="G21" s="7" t="s">
        <v>21</v>
      </c>
      <c r="H21" s="10">
        <v>1</v>
      </c>
      <c r="I21" s="52"/>
      <c r="J21" s="52"/>
      <c r="K21" s="12">
        <f t="shared" si="0"/>
        <v>0</v>
      </c>
      <c r="L21" s="1">
        <f t="shared" si="1"/>
        <v>0</v>
      </c>
      <c r="M21" s="1"/>
    </row>
    <row r="22" spans="1:13" ht="30.75" customHeight="1" x14ac:dyDescent="0.25">
      <c r="A22" s="88" t="s">
        <v>11</v>
      </c>
      <c r="B22" s="91" t="s">
        <v>29</v>
      </c>
      <c r="C22" s="92"/>
      <c r="D22" s="92"/>
      <c r="E22" s="92"/>
      <c r="F22" s="93"/>
      <c r="G22" s="19" t="s">
        <v>19</v>
      </c>
      <c r="H22" s="20">
        <v>210000</v>
      </c>
      <c r="I22" s="52"/>
      <c r="J22" s="52"/>
      <c r="K22" s="21">
        <f t="shared" si="0"/>
        <v>0</v>
      </c>
      <c r="L22" s="1">
        <f t="shared" si="1"/>
        <v>0</v>
      </c>
      <c r="M22" s="1"/>
    </row>
    <row r="23" spans="1:13" x14ac:dyDescent="0.25">
      <c r="A23" s="89"/>
      <c r="B23" s="94" t="s">
        <v>28</v>
      </c>
      <c r="C23" s="95"/>
      <c r="D23" s="95"/>
      <c r="E23" s="95"/>
      <c r="F23" s="96"/>
      <c r="G23" s="22" t="s">
        <v>20</v>
      </c>
      <c r="H23" s="23">
        <v>72</v>
      </c>
      <c r="I23" s="52"/>
      <c r="J23" s="52"/>
      <c r="K23" s="21">
        <f t="shared" si="0"/>
        <v>0</v>
      </c>
      <c r="L23" s="1">
        <f t="shared" si="1"/>
        <v>0</v>
      </c>
      <c r="M23" s="1"/>
    </row>
    <row r="24" spans="1:13" ht="31.5" customHeight="1" x14ac:dyDescent="0.25">
      <c r="A24" s="90"/>
      <c r="B24" s="91" t="s">
        <v>85</v>
      </c>
      <c r="C24" s="92"/>
      <c r="D24" s="92"/>
      <c r="E24" s="92"/>
      <c r="F24" s="93"/>
      <c r="G24" s="22" t="s">
        <v>21</v>
      </c>
      <c r="H24" s="23">
        <v>1</v>
      </c>
      <c r="I24" s="52"/>
      <c r="J24" s="52"/>
      <c r="K24" s="21">
        <f t="shared" si="0"/>
        <v>0</v>
      </c>
      <c r="L24" s="1">
        <f t="shared" si="1"/>
        <v>0</v>
      </c>
      <c r="M24" s="1"/>
    </row>
    <row r="25" spans="1:13" ht="29.25" customHeight="1" x14ac:dyDescent="0.25">
      <c r="A25" s="75" t="s">
        <v>12</v>
      </c>
      <c r="B25" s="82" t="s">
        <v>30</v>
      </c>
      <c r="C25" s="83"/>
      <c r="D25" s="83"/>
      <c r="E25" s="83"/>
      <c r="F25" s="84"/>
      <c r="G25" s="6" t="s">
        <v>19</v>
      </c>
      <c r="H25" s="9">
        <v>15000</v>
      </c>
      <c r="I25" s="52"/>
      <c r="J25" s="52"/>
      <c r="K25" s="12">
        <f t="shared" si="0"/>
        <v>0</v>
      </c>
      <c r="L25" s="1">
        <f t="shared" si="1"/>
        <v>0</v>
      </c>
      <c r="M25" s="1"/>
    </row>
    <row r="26" spans="1:13" x14ac:dyDescent="0.25">
      <c r="A26" s="76"/>
      <c r="B26" s="79" t="s">
        <v>27</v>
      </c>
      <c r="C26" s="80"/>
      <c r="D26" s="80"/>
      <c r="E26" s="80"/>
      <c r="F26" s="81"/>
      <c r="G26" s="7" t="s">
        <v>20</v>
      </c>
      <c r="H26" s="10">
        <v>12</v>
      </c>
      <c r="I26" s="52"/>
      <c r="J26" s="52"/>
      <c r="K26" s="12">
        <f t="shared" si="0"/>
        <v>0</v>
      </c>
      <c r="L26" s="1">
        <f t="shared" si="1"/>
        <v>0</v>
      </c>
      <c r="M26" s="1"/>
    </row>
    <row r="27" spans="1:13" ht="31.5" customHeight="1" x14ac:dyDescent="0.25">
      <c r="A27" s="77"/>
      <c r="B27" s="82" t="s">
        <v>86</v>
      </c>
      <c r="C27" s="83"/>
      <c r="D27" s="83"/>
      <c r="E27" s="83"/>
      <c r="F27" s="84"/>
      <c r="G27" s="7" t="s">
        <v>21</v>
      </c>
      <c r="H27" s="10">
        <v>1</v>
      </c>
      <c r="I27" s="52"/>
      <c r="J27" s="52"/>
      <c r="K27" s="12">
        <f t="shared" si="0"/>
        <v>0</v>
      </c>
      <c r="L27" s="1">
        <f t="shared" si="1"/>
        <v>0</v>
      </c>
      <c r="M27" s="1"/>
    </row>
    <row r="28" spans="1:13" ht="28.5" customHeight="1" x14ac:dyDescent="0.25">
      <c r="A28" s="88" t="s">
        <v>13</v>
      </c>
      <c r="B28" s="91" t="s">
        <v>37</v>
      </c>
      <c r="C28" s="92"/>
      <c r="D28" s="92"/>
      <c r="E28" s="92"/>
      <c r="F28" s="93"/>
      <c r="G28" s="19" t="s">
        <v>19</v>
      </c>
      <c r="H28" s="20">
        <v>6000</v>
      </c>
      <c r="I28" s="52"/>
      <c r="J28" s="52"/>
      <c r="K28" s="21">
        <f t="shared" si="0"/>
        <v>0</v>
      </c>
      <c r="L28" s="1">
        <f t="shared" si="1"/>
        <v>0</v>
      </c>
      <c r="M28" s="1"/>
    </row>
    <row r="29" spans="1:13" x14ac:dyDescent="0.25">
      <c r="A29" s="89"/>
      <c r="B29" s="94" t="s">
        <v>27</v>
      </c>
      <c r="C29" s="95"/>
      <c r="D29" s="95"/>
      <c r="E29" s="95"/>
      <c r="F29" s="96"/>
      <c r="G29" s="22" t="s">
        <v>20</v>
      </c>
      <c r="H29" s="23">
        <v>12</v>
      </c>
      <c r="I29" s="52"/>
      <c r="J29" s="52"/>
      <c r="K29" s="21">
        <f t="shared" si="0"/>
        <v>0</v>
      </c>
      <c r="L29" s="1">
        <f t="shared" si="1"/>
        <v>0</v>
      </c>
      <c r="M29" s="1"/>
    </row>
    <row r="30" spans="1:13" ht="30.75" customHeight="1" x14ac:dyDescent="0.25">
      <c r="A30" s="90"/>
      <c r="B30" s="91" t="s">
        <v>86</v>
      </c>
      <c r="C30" s="92"/>
      <c r="D30" s="92"/>
      <c r="E30" s="92"/>
      <c r="F30" s="93"/>
      <c r="G30" s="22" t="s">
        <v>21</v>
      </c>
      <c r="H30" s="23">
        <v>1</v>
      </c>
      <c r="I30" s="52"/>
      <c r="J30" s="52"/>
      <c r="K30" s="21">
        <f t="shared" si="0"/>
        <v>0</v>
      </c>
      <c r="L30" s="1">
        <f t="shared" si="1"/>
        <v>0</v>
      </c>
      <c r="M30" s="1"/>
    </row>
    <row r="31" spans="1:13" ht="28.5" customHeight="1" x14ac:dyDescent="0.25">
      <c r="A31" s="75" t="s">
        <v>14</v>
      </c>
      <c r="B31" s="82" t="s">
        <v>31</v>
      </c>
      <c r="C31" s="83"/>
      <c r="D31" s="83"/>
      <c r="E31" s="83"/>
      <c r="F31" s="84"/>
      <c r="G31" s="6" t="s">
        <v>19</v>
      </c>
      <c r="H31" s="9">
        <v>5000</v>
      </c>
      <c r="I31" s="52"/>
      <c r="J31" s="52"/>
      <c r="K31" s="12">
        <f t="shared" si="0"/>
        <v>0</v>
      </c>
      <c r="L31" s="1">
        <f t="shared" si="1"/>
        <v>0</v>
      </c>
      <c r="M31" s="1"/>
    </row>
    <row r="32" spans="1:13" x14ac:dyDescent="0.25">
      <c r="A32" s="76"/>
      <c r="B32" s="79" t="s">
        <v>27</v>
      </c>
      <c r="C32" s="80"/>
      <c r="D32" s="80"/>
      <c r="E32" s="80"/>
      <c r="F32" s="81"/>
      <c r="G32" s="7" t="s">
        <v>20</v>
      </c>
      <c r="H32" s="10">
        <v>3</v>
      </c>
      <c r="I32" s="52"/>
      <c r="J32" s="52"/>
      <c r="K32" s="12">
        <f t="shared" si="0"/>
        <v>0</v>
      </c>
      <c r="L32" s="1">
        <f t="shared" si="1"/>
        <v>0</v>
      </c>
      <c r="M32" s="1"/>
    </row>
    <row r="33" spans="1:13" ht="32.25" customHeight="1" x14ac:dyDescent="0.25">
      <c r="A33" s="77"/>
      <c r="B33" s="82" t="s">
        <v>87</v>
      </c>
      <c r="C33" s="83"/>
      <c r="D33" s="83"/>
      <c r="E33" s="83"/>
      <c r="F33" s="84"/>
      <c r="G33" s="7" t="s">
        <v>21</v>
      </c>
      <c r="H33" s="10">
        <v>1</v>
      </c>
      <c r="I33" s="52"/>
      <c r="J33" s="52"/>
      <c r="K33" s="12">
        <f t="shared" si="0"/>
        <v>0</v>
      </c>
      <c r="L33" s="1">
        <f t="shared" si="1"/>
        <v>0</v>
      </c>
      <c r="M33" s="1"/>
    </row>
    <row r="34" spans="1:13" x14ac:dyDescent="0.25">
      <c r="A34" s="13"/>
      <c r="B34" s="14"/>
      <c r="C34" s="14"/>
      <c r="D34" s="14"/>
      <c r="E34" s="14"/>
      <c r="F34" s="14"/>
      <c r="G34" s="15"/>
      <c r="H34" s="71" t="s">
        <v>16</v>
      </c>
      <c r="I34" s="71"/>
      <c r="J34" s="71"/>
      <c r="K34" s="16">
        <f>SUM(K19:K33)</f>
        <v>0</v>
      </c>
      <c r="L34" s="1"/>
      <c r="M34" s="1"/>
    </row>
    <row r="35" spans="1:13" x14ac:dyDescent="0.25">
      <c r="A35" s="13"/>
      <c r="B35" s="1"/>
      <c r="C35" s="1"/>
      <c r="D35" s="1"/>
      <c r="E35" s="14"/>
      <c r="F35" s="14"/>
      <c r="G35" s="15"/>
      <c r="H35" s="71" t="s">
        <v>17</v>
      </c>
      <c r="I35" s="71"/>
      <c r="J35" s="71"/>
      <c r="K35" s="16">
        <f>SUM(L19:L33)</f>
        <v>0</v>
      </c>
      <c r="L35" s="1"/>
      <c r="M35" s="1"/>
    </row>
    <row r="36" spans="1:13" ht="24.75" customHeight="1" x14ac:dyDescent="0.25">
      <c r="A36" s="13"/>
      <c r="B36" s="1" t="s">
        <v>18</v>
      </c>
      <c r="C36" s="1"/>
      <c r="D36" s="1"/>
      <c r="E36" s="14"/>
      <c r="F36" s="14"/>
      <c r="G36" s="15"/>
      <c r="H36" s="72" t="s">
        <v>23</v>
      </c>
      <c r="I36" s="72"/>
      <c r="J36" s="72"/>
      <c r="K36" s="16">
        <f>K34+K35</f>
        <v>0</v>
      </c>
      <c r="L36" s="1"/>
      <c r="M36" s="1"/>
    </row>
    <row r="37" spans="1:13" ht="30.75" customHeight="1" x14ac:dyDescent="0.25">
      <c r="A37" s="13"/>
      <c r="B37" s="8"/>
      <c r="C37" s="8"/>
      <c r="D37" s="8"/>
      <c r="E37" s="14"/>
      <c r="F37" s="14"/>
      <c r="G37" s="15"/>
      <c r="H37" s="72" t="s">
        <v>24</v>
      </c>
      <c r="I37" s="72"/>
      <c r="J37" s="72"/>
      <c r="K37" s="16">
        <f>K36*4</f>
        <v>0</v>
      </c>
      <c r="L37" s="1"/>
      <c r="M37" s="1"/>
    </row>
    <row r="40" spans="1:13" x14ac:dyDescent="0.25">
      <c r="B40" t="s">
        <v>95</v>
      </c>
    </row>
  </sheetData>
  <sheetProtection algorithmName="SHA-512" hashValue="O5CbcVoLDc6ZzBjvOwoK/YC8oZg6MwSpLs1n1spL8TizSgcXchQC6Xd+S6LvgaDbiXAp9rox/4GoCMshXE1bUg==" saltValue="vZ2OcaYPIH0sEb3XQV7B+A==" spinCount="100000" sheet="1" objects="1" scenarios="1"/>
  <mergeCells count="33">
    <mergeCell ref="A13:K13"/>
    <mergeCell ref="B24:F24"/>
    <mergeCell ref="A14:K14"/>
    <mergeCell ref="B19:F19"/>
    <mergeCell ref="B18:K18"/>
    <mergeCell ref="B20:F20"/>
    <mergeCell ref="B21:F21"/>
    <mergeCell ref="B22:F22"/>
    <mergeCell ref="A19:A21"/>
    <mergeCell ref="A22:A24"/>
    <mergeCell ref="B17:F17"/>
    <mergeCell ref="B23:F23"/>
    <mergeCell ref="B4:E4"/>
    <mergeCell ref="B5:E5"/>
    <mergeCell ref="B6:E6"/>
    <mergeCell ref="D8:E8"/>
    <mergeCell ref="C9:D9"/>
    <mergeCell ref="A25:A27"/>
    <mergeCell ref="A31:A33"/>
    <mergeCell ref="A28:A30"/>
    <mergeCell ref="B28:F28"/>
    <mergeCell ref="B29:F29"/>
    <mergeCell ref="B30:F30"/>
    <mergeCell ref="B25:F25"/>
    <mergeCell ref="B26:F26"/>
    <mergeCell ref="H34:J34"/>
    <mergeCell ref="H35:J35"/>
    <mergeCell ref="H36:J36"/>
    <mergeCell ref="H37:J37"/>
    <mergeCell ref="B27:F27"/>
    <mergeCell ref="B31:F31"/>
    <mergeCell ref="B32:F32"/>
    <mergeCell ref="B33:F33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A779E-4A0B-4D8A-A3E8-2C1F4DB4B742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6.28515625" customWidth="1"/>
    <col min="6" max="6" width="9.140625" hidden="1" customWidth="1"/>
    <col min="9" max="9" width="12.85546875" customWidth="1"/>
    <col min="11" max="11" width="18.8554687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ht="27.75" customHeight="1" x14ac:dyDescent="0.25">
      <c r="A17" s="5"/>
      <c r="B17" s="100" t="s">
        <v>125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58.5" customHeight="1" x14ac:dyDescent="0.25">
      <c r="A18" s="75" t="s">
        <v>10</v>
      </c>
      <c r="B18" s="82" t="s">
        <v>32</v>
      </c>
      <c r="C18" s="83"/>
      <c r="D18" s="83"/>
      <c r="E18" s="83"/>
      <c r="F18" s="84"/>
      <c r="G18" s="7" t="s">
        <v>19</v>
      </c>
      <c r="H18" s="10">
        <v>44000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24</v>
      </c>
      <c r="I19" s="52"/>
      <c r="J19" s="52"/>
      <c r="K19" s="12">
        <f>H19*I19</f>
        <v>0</v>
      </c>
      <c r="L19" s="1">
        <f>K19*J19/100</f>
        <v>0</v>
      </c>
    </row>
    <row r="20" spans="1:12" ht="30.75" customHeight="1" x14ac:dyDescent="0.25">
      <c r="A20" s="77"/>
      <c r="B20" s="82" t="s">
        <v>22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4"/>
      <c r="C21" s="14"/>
      <c r="D21" s="14"/>
      <c r="E21" s="14"/>
      <c r="F21" s="14"/>
      <c r="G21" s="15"/>
      <c r="H21" s="71" t="s">
        <v>16</v>
      </c>
      <c r="I21" s="71"/>
      <c r="J21" s="71"/>
      <c r="K21" s="16">
        <f>SUM(K18:K20)</f>
        <v>0</v>
      </c>
      <c r="L21" s="1"/>
    </row>
    <row r="22" spans="1:12" x14ac:dyDescent="0.25">
      <c r="A22" s="13"/>
      <c r="B22" s="1"/>
      <c r="C22" s="1"/>
      <c r="D22" s="1"/>
      <c r="E22" s="14"/>
      <c r="F22" s="14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3"/>
      <c r="B23" s="1" t="s">
        <v>18</v>
      </c>
      <c r="C23" s="1"/>
      <c r="D23" s="1"/>
      <c r="E23" s="14"/>
      <c r="F23" s="14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3"/>
      <c r="B24" s="8"/>
      <c r="C24" s="8"/>
      <c r="D24" s="8"/>
      <c r="E24" s="14"/>
      <c r="F24" s="14"/>
      <c r="G24" s="15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jjLwWZ5Ui9DrIBCySZn8uugTk+HxEMIm1gvVX+/MiqFlhBTQoYYMf/1x2XJliipbhwe9NGksHgrV+8tQmH7oSg==" saltValue="0jR+z5NRe8ldIofB0V80fg==" spinCount="100000" sheet="1" objects="1" scenarios="1"/>
  <mergeCells count="17">
    <mergeCell ref="H21:J21"/>
    <mergeCell ref="H22:J22"/>
    <mergeCell ref="H23:J23"/>
    <mergeCell ref="H24:J24"/>
    <mergeCell ref="A14:K14"/>
    <mergeCell ref="B17:K17"/>
    <mergeCell ref="A18:A20"/>
    <mergeCell ref="B18:F18"/>
    <mergeCell ref="B19:F19"/>
    <mergeCell ref="B20:F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83DD9D-1179-42A6-8827-5D1114635A0F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17" customWidth="1"/>
    <col min="12" max="12" width="0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5"/>
      <c r="B17" s="100" t="s">
        <v>88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65.25" customHeight="1" x14ac:dyDescent="0.25">
      <c r="A18" s="75" t="s">
        <v>10</v>
      </c>
      <c r="B18" s="103" t="s">
        <v>89</v>
      </c>
      <c r="C18" s="104"/>
      <c r="D18" s="104"/>
      <c r="E18" s="104"/>
      <c r="F18" s="105"/>
      <c r="G18" s="7" t="s">
        <v>19</v>
      </c>
      <c r="H18" s="10">
        <v>1000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2</v>
      </c>
      <c r="I19" s="52"/>
      <c r="J19" s="52"/>
      <c r="K19" s="12">
        <f>H19*I19</f>
        <v>0</v>
      </c>
      <c r="L19" s="1">
        <f>K19*J19/100</f>
        <v>0</v>
      </c>
    </row>
    <row r="20" spans="1:12" ht="17.25" customHeight="1" x14ac:dyDescent="0.25">
      <c r="A20" s="77"/>
      <c r="B20" s="82" t="s">
        <v>90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4"/>
      <c r="C21" s="14"/>
      <c r="D21" s="14"/>
      <c r="E21" s="14"/>
      <c r="F21" s="14"/>
      <c r="G21" s="15"/>
      <c r="H21" s="71" t="s">
        <v>16</v>
      </c>
      <c r="I21" s="71"/>
      <c r="J21" s="71"/>
      <c r="K21" s="16">
        <f>SUM(K18:K20)</f>
        <v>0</v>
      </c>
      <c r="L21" s="1"/>
    </row>
    <row r="22" spans="1:12" x14ac:dyDescent="0.25">
      <c r="A22" s="13"/>
      <c r="B22" s="1"/>
      <c r="C22" s="1"/>
      <c r="D22" s="1"/>
      <c r="E22" s="14"/>
      <c r="F22" s="14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3"/>
      <c r="B23" s="1" t="s">
        <v>18</v>
      </c>
      <c r="C23" s="1"/>
      <c r="D23" s="1"/>
      <c r="E23" s="14"/>
      <c r="F23" s="14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3"/>
      <c r="B24" s="8"/>
      <c r="C24" s="8"/>
      <c r="D24" s="8"/>
      <c r="E24" s="14"/>
      <c r="F24" s="14"/>
      <c r="G24" s="15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0nKbBNsZQwRjuwt4wxCbfQtO601EJe2qB+m/i8DRNK+Kuynp3FQX53yiPDI1GThkfctOlVrcE7ESK3F/J5PkQg==" saltValue="DmuGN2x0my6s5TOsoBR4Mg==" spinCount="100000" sheet="1" objects="1" scenarios="1"/>
  <mergeCells count="17">
    <mergeCell ref="H21:J21"/>
    <mergeCell ref="H22:J22"/>
    <mergeCell ref="H23:J23"/>
    <mergeCell ref="H24:J24"/>
    <mergeCell ref="A14:K14"/>
    <mergeCell ref="B16:F16"/>
    <mergeCell ref="B17:K17"/>
    <mergeCell ref="A18:A20"/>
    <mergeCell ref="B18:F18"/>
    <mergeCell ref="B19:F19"/>
    <mergeCell ref="B20:F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9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39962-099E-4516-9134-3D234A8BEB01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4.85546875" customWidth="1"/>
    <col min="6" max="6" width="9.140625" hidden="1" customWidth="1"/>
    <col min="9" max="9" width="16.5703125" customWidth="1"/>
    <col min="10" max="10" width="6.5703125" customWidth="1"/>
    <col min="11" max="11" width="20.140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1"/>
      <c r="G3" s="1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1"/>
      <c r="G4" s="1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1"/>
      <c r="G5" s="1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1"/>
      <c r="G6" s="1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1"/>
      <c r="G7" s="1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1"/>
      <c r="G8" s="1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1"/>
      <c r="G9" s="1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91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60" customHeight="1" x14ac:dyDescent="0.25">
      <c r="A18" s="106" t="s">
        <v>10</v>
      </c>
      <c r="B18" s="78" t="s">
        <v>92</v>
      </c>
      <c r="C18" s="78"/>
      <c r="D18" s="78"/>
      <c r="E18" s="78"/>
      <c r="F18" s="78"/>
      <c r="G18" s="7" t="s">
        <v>19</v>
      </c>
      <c r="H18" s="10">
        <v>4500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53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12"/>
      <c r="B20" s="112"/>
      <c r="C20" s="112"/>
      <c r="D20" s="112"/>
      <c r="E20" s="112"/>
      <c r="F20" s="112"/>
      <c r="G20" s="112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30.7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.75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+Pi/ZtEWQnJcEuwJJ7DZbCCjiCzy+yMV1EVasxtg25dla5cECky/ct/XX5Dv5ZyZP+u81VtC5pYF3ibcufLiHw==" saltValue="LDZ0y9Knyyxzi7UlkJ79Lw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7F61D-C115-468A-8C77-F55B4BB6A1AB}">
  <sheetPr>
    <pageSetUpPr fitToPage="1"/>
  </sheetPr>
  <dimension ref="A1:L28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5.7109375" customWidth="1"/>
    <col min="6" max="6" width="9.140625" hidden="1" customWidth="1"/>
    <col min="9" max="9" width="11.5703125" customWidth="1"/>
    <col min="11" max="11" width="26.140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ht="30" customHeight="1" x14ac:dyDescent="0.25">
      <c r="A17" s="18"/>
      <c r="B17" s="107" t="s">
        <v>80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"/>
    </row>
    <row r="18" spans="1:12" ht="60" customHeight="1" x14ac:dyDescent="0.25">
      <c r="A18" s="106" t="s">
        <v>10</v>
      </c>
      <c r="B18" s="78" t="s">
        <v>33</v>
      </c>
      <c r="C18" s="78"/>
      <c r="D18" s="78"/>
      <c r="E18" s="78"/>
      <c r="F18" s="78"/>
      <c r="G18" s="7" t="s">
        <v>19</v>
      </c>
      <c r="H18" s="10">
        <v>220000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5"/>
      <c r="B19" s="109" t="s">
        <v>93</v>
      </c>
      <c r="C19" s="109"/>
      <c r="D19" s="109"/>
      <c r="E19" s="109"/>
      <c r="F19" s="109"/>
      <c r="G19" s="7" t="s">
        <v>20</v>
      </c>
      <c r="H19" s="10">
        <v>60</v>
      </c>
      <c r="I19" s="52"/>
      <c r="J19" s="52"/>
      <c r="K19" s="12">
        <f>H19*I19</f>
        <v>0</v>
      </c>
      <c r="L19" s="1">
        <f>K19*J19/100</f>
        <v>0</v>
      </c>
    </row>
    <row r="20" spans="1:12" ht="31.5" customHeight="1" x14ac:dyDescent="0.25">
      <c r="A20" s="38"/>
      <c r="B20" s="82" t="s">
        <v>94</v>
      </c>
      <c r="C20" s="110"/>
      <c r="D20" s="110"/>
      <c r="E20" s="111"/>
      <c r="F20" s="37"/>
      <c r="G20" s="7" t="s">
        <v>20</v>
      </c>
      <c r="H20" s="10">
        <v>53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7"/>
      <c r="C21" s="17"/>
      <c r="D21" s="17"/>
      <c r="E21" s="17"/>
      <c r="F21" s="17"/>
      <c r="G21" s="15"/>
      <c r="H21" s="70" t="s">
        <v>16</v>
      </c>
      <c r="I21" s="70"/>
      <c r="J21" s="70"/>
      <c r="K21" s="26">
        <f>SUM(K18:K20)</f>
        <v>0</v>
      </c>
      <c r="L21" s="1"/>
    </row>
    <row r="22" spans="1:12" ht="30" customHeight="1" x14ac:dyDescent="0.25">
      <c r="A22" s="13"/>
      <c r="B22" s="1"/>
      <c r="C22" s="1"/>
      <c r="D22" s="1"/>
      <c r="E22" s="17"/>
      <c r="F22" s="17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29.25" customHeight="1" x14ac:dyDescent="0.25">
      <c r="A23" s="13"/>
      <c r="B23" s="1" t="s">
        <v>18</v>
      </c>
      <c r="C23" s="1"/>
      <c r="D23" s="1"/>
      <c r="E23" s="17"/>
      <c r="F23" s="17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31.5" customHeight="1" x14ac:dyDescent="0.25">
      <c r="A24" s="13"/>
      <c r="B24" s="8"/>
      <c r="C24" s="8"/>
      <c r="D24" s="8"/>
      <c r="E24" s="17"/>
      <c r="F24" s="17"/>
      <c r="G24" s="15"/>
      <c r="H24" s="72" t="s">
        <v>24</v>
      </c>
      <c r="I24" s="72"/>
      <c r="J24" s="72"/>
      <c r="K24" s="16">
        <f>K23*4</f>
        <v>0</v>
      </c>
    </row>
    <row r="27" spans="1:12" x14ac:dyDescent="0.25">
      <c r="B27" t="s">
        <v>95</v>
      </c>
    </row>
    <row r="28" spans="1:12" x14ac:dyDescent="0.25">
      <c r="B28" s="40" t="s">
        <v>126</v>
      </c>
    </row>
  </sheetData>
  <sheetProtection algorithmName="SHA-512" hashValue="AG6MNrUXweYTYNS62dtH9HXmH2US1mDD7lHgXimJEZ7pHrnXEn7e8AnFTmib/Ein9ZTZ+/2cQCDRBJrhv68BJA==" saltValue="+VqrNrkO9KvaKKpClEpIHg==" spinCount="100000" sheet="1"/>
  <mergeCells count="17">
    <mergeCell ref="H22:J22"/>
    <mergeCell ref="H23:J23"/>
    <mergeCell ref="H24:J24"/>
    <mergeCell ref="A14:K14"/>
    <mergeCell ref="B17:K17"/>
    <mergeCell ref="A18:A19"/>
    <mergeCell ref="B18:F18"/>
    <mergeCell ref="B19:F19"/>
    <mergeCell ref="H21:J21"/>
    <mergeCell ref="B16:F16"/>
    <mergeCell ref="B20:E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AAE1E-B083-42AD-AE17-F22F690AD6C7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17" customWidth="1"/>
    <col min="12" max="12" width="0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5"/>
      <c r="B17" s="100" t="s">
        <v>96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82.5" customHeight="1" x14ac:dyDescent="0.25">
      <c r="A18" s="75" t="s">
        <v>10</v>
      </c>
      <c r="B18" s="82" t="s">
        <v>97</v>
      </c>
      <c r="C18" s="83"/>
      <c r="D18" s="83"/>
      <c r="E18" s="83"/>
      <c r="F18" s="84"/>
      <c r="G18" s="7" t="s">
        <v>19</v>
      </c>
      <c r="H18" s="10">
        <v>450000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7"/>
      <c r="B19" s="79" t="s">
        <v>27</v>
      </c>
      <c r="C19" s="80"/>
      <c r="D19" s="80"/>
      <c r="E19" s="80"/>
      <c r="F19" s="81"/>
      <c r="G19" s="7" t="s">
        <v>20</v>
      </c>
      <c r="H19" s="10">
        <v>106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3"/>
      <c r="B20" s="14"/>
      <c r="C20" s="14"/>
      <c r="D20" s="14"/>
      <c r="E20" s="14"/>
      <c r="F20" s="14"/>
      <c r="G20" s="15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3"/>
      <c r="B21" s="1"/>
      <c r="C21" s="1"/>
      <c r="D21" s="1"/>
      <c r="E21" s="14"/>
      <c r="F21" s="14"/>
      <c r="G21" s="15"/>
      <c r="H21" s="71" t="s">
        <v>17</v>
      </c>
      <c r="I21" s="71"/>
      <c r="J21" s="71"/>
      <c r="K21" s="16">
        <f>SUM(L18:L19)</f>
        <v>0</v>
      </c>
      <c r="L21" s="1"/>
    </row>
    <row r="22" spans="1:12" ht="30" customHeight="1" x14ac:dyDescent="0.25">
      <c r="A22" s="13"/>
      <c r="B22" s="1" t="s">
        <v>18</v>
      </c>
      <c r="C22" s="1"/>
      <c r="D22" s="1"/>
      <c r="E22" s="14"/>
      <c r="F22" s="14"/>
      <c r="G22" s="15"/>
      <c r="H22" s="72" t="s">
        <v>23</v>
      </c>
      <c r="I22" s="72"/>
      <c r="J22" s="72"/>
      <c r="K22" s="16">
        <f>K20+K21</f>
        <v>0</v>
      </c>
      <c r="L22" s="1"/>
    </row>
    <row r="23" spans="1:12" ht="29.25" customHeight="1" x14ac:dyDescent="0.25">
      <c r="A23" s="13"/>
      <c r="B23" s="8"/>
      <c r="C23" s="8"/>
      <c r="D23" s="8"/>
      <c r="E23" s="14"/>
      <c r="F23" s="14"/>
      <c r="G23" s="15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l3zps/3MQhKye8M/C2TJ3UeTq3awDgwIuVqswJO7O1lKwUEk23fH7O28xKJwJOJu1E/KevbCqJg/fa4tKV0TBw==" saltValue="Wi0cqHduMarfUdsFc6diSQ==" spinCount="100000" sheet="1" objects="1" scenarios="1"/>
  <mergeCells count="16">
    <mergeCell ref="H20:J20"/>
    <mergeCell ref="H21:J21"/>
    <mergeCell ref="H22:J22"/>
    <mergeCell ref="H23:J23"/>
    <mergeCell ref="A14:K14"/>
    <mergeCell ref="B17:K17"/>
    <mergeCell ref="A18:A19"/>
    <mergeCell ref="B18:F18"/>
    <mergeCell ref="B19:F19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9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31053-3EE2-49C3-BE78-76C28CBACC78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8.85546875" customWidth="1"/>
    <col min="6" max="6" width="9.140625" hidden="1" customWidth="1"/>
    <col min="9" max="9" width="13" customWidth="1"/>
    <col min="10" max="10" width="7.85546875" customWidth="1"/>
    <col min="11" max="11" width="18.5703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98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45.75" customHeight="1" x14ac:dyDescent="0.25">
      <c r="A18" s="106" t="s">
        <v>10</v>
      </c>
      <c r="B18" s="78" t="s">
        <v>36</v>
      </c>
      <c r="C18" s="78"/>
      <c r="D18" s="78"/>
      <c r="E18" s="78"/>
      <c r="F18" s="78"/>
      <c r="G18" s="7" t="s">
        <v>19</v>
      </c>
      <c r="H18" s="10">
        <v>25000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53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29.2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U/bvL2l8malevj5UN/fYKh2LrEr2r7D1qh2xysmBOwEF8zCbNmjDjks/j2kUWupmiCzCZjz4KyRwcHY/F/T7qw==" saltValue="MyFoFmgZpWV35aAEsPaJ0A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B2189-0195-4E9D-A51A-F9161EB31EC8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8.85546875" customWidth="1"/>
    <col min="6" max="6" width="9.140625" hidden="1" customWidth="1"/>
    <col min="9" max="9" width="13" customWidth="1"/>
    <col min="10" max="10" width="7.85546875" customWidth="1"/>
    <col min="11" max="11" width="18.5703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99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45.75" customHeight="1" x14ac:dyDescent="0.25">
      <c r="A18" s="106" t="s">
        <v>10</v>
      </c>
      <c r="B18" s="78" t="s">
        <v>100</v>
      </c>
      <c r="C18" s="78"/>
      <c r="D18" s="78"/>
      <c r="E18" s="78"/>
      <c r="F18" s="78"/>
      <c r="G18" s="7" t="s">
        <v>19</v>
      </c>
      <c r="H18" s="10">
        <v>9000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53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29.2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4XBMfu2BPOnFX5mK7ln3FjrkknivI9CTEbtISYbLcYTCJ8aKoVq4eOUYLeARVmMy7i3FhScqqvYYo8MTWH/eWA==" saltValue="aNmrkAPApYR5P3n0iztA5w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C145F-AC5E-4D2C-89B0-779CE728E9E1}">
  <sheetPr>
    <pageSetUpPr fitToPage="1"/>
  </sheetPr>
  <dimension ref="A1:L28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1.85546875" customWidth="1"/>
    <col min="9" max="9" width="11.7109375" customWidth="1"/>
    <col min="11" max="11" width="20.28515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1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1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1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1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1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1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1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1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101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30" customHeight="1" x14ac:dyDescent="0.25">
      <c r="A18" s="24" t="s">
        <v>10</v>
      </c>
      <c r="B18" s="78" t="s">
        <v>34</v>
      </c>
      <c r="C18" s="78"/>
      <c r="D18" s="78"/>
      <c r="E18" s="78"/>
      <c r="F18" s="78"/>
      <c r="G18" s="7" t="s">
        <v>19</v>
      </c>
      <c r="H18" s="10">
        <v>400000</v>
      </c>
      <c r="I18" s="52"/>
      <c r="J18" s="52"/>
      <c r="K18" s="12">
        <f>H18*I18</f>
        <v>0</v>
      </c>
      <c r="L18" s="1">
        <f>K18*J18/100</f>
        <v>0</v>
      </c>
    </row>
    <row r="19" spans="1:12" ht="39.75" customHeight="1" x14ac:dyDescent="0.25">
      <c r="A19" s="25" t="s">
        <v>11</v>
      </c>
      <c r="B19" s="91" t="s">
        <v>35</v>
      </c>
      <c r="C19" s="92"/>
      <c r="D19" s="92"/>
      <c r="E19" s="92"/>
      <c r="F19" s="93"/>
      <c r="G19" s="22" t="s">
        <v>19</v>
      </c>
      <c r="H19" s="23">
        <v>3000</v>
      </c>
      <c r="I19" s="52"/>
      <c r="J19" s="52"/>
      <c r="K19" s="21">
        <f>H19*I19</f>
        <v>0</v>
      </c>
      <c r="L19" s="1">
        <f>K19*J19/100</f>
        <v>0</v>
      </c>
    </row>
    <row r="20" spans="1:12" ht="30" customHeight="1" x14ac:dyDescent="0.25">
      <c r="A20" s="24" t="s">
        <v>12</v>
      </c>
      <c r="B20" s="82" t="s">
        <v>38</v>
      </c>
      <c r="C20" s="83"/>
      <c r="D20" s="83"/>
      <c r="E20" s="83"/>
      <c r="F20" s="84"/>
      <c r="G20" s="7" t="s">
        <v>19</v>
      </c>
      <c r="H20" s="10">
        <v>9000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"/>
      <c r="B21" s="1"/>
      <c r="C21" s="1"/>
      <c r="D21" s="1"/>
      <c r="E21" s="1"/>
      <c r="F21" s="1"/>
      <c r="G21" s="1"/>
      <c r="H21" s="70" t="s">
        <v>16</v>
      </c>
      <c r="I21" s="70"/>
      <c r="J21" s="70"/>
      <c r="K21" s="26">
        <f>SUM(K18:K20)</f>
        <v>0</v>
      </c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"/>
      <c r="B23" s="1" t="s">
        <v>18</v>
      </c>
      <c r="C23" s="1"/>
      <c r="D23" s="1"/>
      <c r="E23" s="1"/>
      <c r="F23" s="1"/>
      <c r="G23" s="1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"/>
      <c r="B24" s="8"/>
      <c r="C24" s="8"/>
      <c r="D24" s="8"/>
      <c r="E24" s="1"/>
      <c r="F24" s="1"/>
      <c r="G24" s="1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  <row r="28" spans="1:12" x14ac:dyDescent="0.25">
      <c r="B28" t="s">
        <v>126</v>
      </c>
    </row>
  </sheetData>
  <sheetProtection algorithmName="SHA-512" hashValue="WlfgHEOOjNUct+wa2LS7/TKxf/VjiASGkjjrtZF8Eqzd9MeisPzZLRje6vat61LS1IDb3H3te17ReeME8nF0NA==" saltValue="HgAAWv6PGr1d4Iou81wrqQ==" spinCount="100000" sheet="1" objects="1" scenarios="1"/>
  <mergeCells count="16">
    <mergeCell ref="H22:J22"/>
    <mergeCell ref="H23:J23"/>
    <mergeCell ref="H24:J24"/>
    <mergeCell ref="A14:K14"/>
    <mergeCell ref="B17:K17"/>
    <mergeCell ref="B18:F18"/>
    <mergeCell ref="B19:F19"/>
    <mergeCell ref="B20:F20"/>
    <mergeCell ref="H21:J21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F15B-F1B0-48C5-B5A5-1216AAE47E2E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8.85546875" customWidth="1"/>
    <col min="6" max="6" width="9.140625" hidden="1" customWidth="1"/>
    <col min="9" max="9" width="13" customWidth="1"/>
    <col min="10" max="10" width="7.85546875" customWidth="1"/>
    <col min="11" max="11" width="18.5703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102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45.75" customHeight="1" x14ac:dyDescent="0.25">
      <c r="A18" s="106" t="s">
        <v>10</v>
      </c>
      <c r="B18" s="78" t="s">
        <v>103</v>
      </c>
      <c r="C18" s="78"/>
      <c r="D18" s="78"/>
      <c r="E18" s="78"/>
      <c r="F18" s="78"/>
      <c r="G18" s="7" t="s">
        <v>19</v>
      </c>
      <c r="H18" s="10">
        <v>2000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12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29.2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+DPg6ixZkv6aBBEhtoUtBnzpGp4F71ntA6hP87M6/Me+nyDpoy/igEkMcmk6lW1lTo06+a4N77pb2vPbw8o+Bg==" saltValue="FHgklrJEl3r8i4h0ySJGjg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83FE0-B782-46D9-AD9B-82D26B2FF67B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8.85546875" customWidth="1"/>
    <col min="6" max="6" width="9.140625" hidden="1" customWidth="1"/>
    <col min="9" max="9" width="13" customWidth="1"/>
    <col min="10" max="10" width="7.85546875" customWidth="1"/>
    <col min="11" max="11" width="18.57031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104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45.75" customHeight="1" x14ac:dyDescent="0.25">
      <c r="A18" s="106" t="s">
        <v>10</v>
      </c>
      <c r="B18" s="78" t="s">
        <v>105</v>
      </c>
      <c r="C18" s="78"/>
      <c r="D18" s="78"/>
      <c r="E18" s="78"/>
      <c r="F18" s="78"/>
      <c r="G18" s="7" t="s">
        <v>19</v>
      </c>
      <c r="H18" s="10">
        <v>2000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2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29.2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8PM8cM84YdwONGK9mBQOuKZyyEeOJRiAvc7dh57AHhDXRi4pGgBYM/4p5NFaCVuWEBwp4r65vIAs28+yLvRpLA==" saltValue="U7v2v1O09S89hLNdOVrBVQ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B7146-1DD8-467A-90AB-BFBE177C125A}">
  <sheetPr>
    <pageSetUpPr fitToPage="1"/>
  </sheetPr>
  <dimension ref="A1:L26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4.85546875" customWidth="1"/>
    <col min="6" max="6" width="9.140625" hidden="1" customWidth="1"/>
    <col min="9" max="9" width="16.5703125" customWidth="1"/>
    <col min="10" max="10" width="6.5703125" customWidth="1"/>
    <col min="11" max="11" width="20.1406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106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60" customHeight="1" x14ac:dyDescent="0.25">
      <c r="A18" s="106" t="s">
        <v>10</v>
      </c>
      <c r="B18" s="78" t="s">
        <v>40</v>
      </c>
      <c r="C18" s="78"/>
      <c r="D18" s="78"/>
      <c r="E18" s="78"/>
      <c r="F18" s="78"/>
      <c r="G18" s="7" t="s">
        <v>19</v>
      </c>
      <c r="H18" s="10">
        <v>12000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2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30.7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.75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</sheetData>
  <sheetProtection algorithmName="SHA-512" hashValue="oG4/fOxMRmzI0+lU0e+TRJ4fgHROdrCBSdcbi+PxL/gIaybUWUEsJZyWgD4wx+wDWRM2BEbEbK1KoKaoSgc/Dg==" saltValue="verE9aDnxD8Dxsn3DCZATA==" spinCount="100000" sheet="1" objects="1" scenarios="1"/>
  <mergeCells count="16">
    <mergeCell ref="H21:J21"/>
    <mergeCell ref="H22:J22"/>
    <mergeCell ref="H23:J23"/>
    <mergeCell ref="A14:K14"/>
    <mergeCell ref="B17:K17"/>
    <mergeCell ref="A18:A19"/>
    <mergeCell ref="B18:F18"/>
    <mergeCell ref="B19:F19"/>
    <mergeCell ref="H20:J20"/>
    <mergeCell ref="B16:F16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57E80B-F8B4-4425-A633-13E13FA9DE95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4.85546875" customWidth="1"/>
    <col min="6" max="6" width="9.140625" hidden="1" customWidth="1"/>
    <col min="9" max="9" width="16.5703125" customWidth="1"/>
    <col min="10" max="10" width="6.5703125" customWidth="1"/>
    <col min="11" max="11" width="25.425781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107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60" customHeight="1" x14ac:dyDescent="0.25">
      <c r="A18" s="106" t="s">
        <v>10</v>
      </c>
      <c r="B18" s="78" t="s">
        <v>108</v>
      </c>
      <c r="C18" s="78"/>
      <c r="D18" s="78"/>
      <c r="E18" s="78"/>
      <c r="F18" s="78"/>
      <c r="G18" s="7" t="s">
        <v>19</v>
      </c>
      <c r="H18" s="10">
        <v>20000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2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30.7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.75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  <row r="27" spans="1:12" x14ac:dyDescent="0.25">
      <c r="B27" t="s">
        <v>126</v>
      </c>
    </row>
  </sheetData>
  <sheetProtection algorithmName="SHA-512" hashValue="9ej8IR371W2JHg0BCRj69kGu/PVM5hDjmMX2OQRC5Ds8o8VmE6UuX11lvhs1C2EbCSlE9UXYie0ELr73hXZTug==" saltValue="sWqTM12bD81Va0JV0PFPHA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4713-7BE7-481A-A8F3-C9E56347DF37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21.85546875" customWidth="1"/>
    <col min="12" max="12" width="0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5"/>
      <c r="B17" s="100" t="s">
        <v>109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36.75" customHeight="1" x14ac:dyDescent="0.25">
      <c r="A18" s="75" t="s">
        <v>10</v>
      </c>
      <c r="B18" s="103" t="s">
        <v>110</v>
      </c>
      <c r="C18" s="104"/>
      <c r="D18" s="104"/>
      <c r="E18" s="104"/>
      <c r="F18" s="105"/>
      <c r="G18" s="7" t="s">
        <v>19</v>
      </c>
      <c r="H18" s="10">
        <v>8000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8</v>
      </c>
      <c r="I19" s="52"/>
      <c r="J19" s="52"/>
      <c r="K19" s="12">
        <f>H19*I19</f>
        <v>0</v>
      </c>
      <c r="L19" s="1">
        <f>K19*J19/100</f>
        <v>0</v>
      </c>
    </row>
    <row r="20" spans="1:12" ht="17.25" customHeight="1" x14ac:dyDescent="0.25">
      <c r="A20" s="77"/>
      <c r="B20" s="82" t="s">
        <v>90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4"/>
      <c r="C21" s="14"/>
      <c r="D21" s="14"/>
      <c r="E21" s="14"/>
      <c r="F21" s="14"/>
      <c r="G21" s="15"/>
      <c r="H21" s="71" t="s">
        <v>16</v>
      </c>
      <c r="I21" s="71"/>
      <c r="J21" s="71"/>
      <c r="K21" s="16">
        <f>SUM(K18:K20)</f>
        <v>0</v>
      </c>
      <c r="L21" s="1"/>
    </row>
    <row r="22" spans="1:12" x14ac:dyDescent="0.25">
      <c r="A22" s="13"/>
      <c r="B22" s="1"/>
      <c r="C22" s="1"/>
      <c r="D22" s="1"/>
      <c r="E22" s="14"/>
      <c r="F22" s="14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3"/>
      <c r="B23" s="1" t="s">
        <v>18</v>
      </c>
      <c r="C23" s="1"/>
      <c r="D23" s="1"/>
      <c r="E23" s="14"/>
      <c r="F23" s="14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3"/>
      <c r="B24" s="8"/>
      <c r="C24" s="8"/>
      <c r="D24" s="8"/>
      <c r="E24" s="14"/>
      <c r="F24" s="14"/>
      <c r="G24" s="15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C6P/NhsKOaF6UGIu5o25R/wXDpYas/OQxtAsK3mGTwL0oyLkBgqtnzFcxmWKQsNWJMGmWwS8DQONh/W5xfOpfg==" saltValue="hCpKD88X9U4agCtQI7QyGQ==" spinCount="100000" sheet="1" objects="1" scenarios="1"/>
  <mergeCells count="17">
    <mergeCell ref="H21:J21"/>
    <mergeCell ref="H22:J22"/>
    <mergeCell ref="H23:J23"/>
    <mergeCell ref="H24:J24"/>
    <mergeCell ref="A14:K14"/>
    <mergeCell ref="B16:F16"/>
    <mergeCell ref="B17:K17"/>
    <mergeCell ref="A18:A20"/>
    <mergeCell ref="B18:F18"/>
    <mergeCell ref="B19:F19"/>
    <mergeCell ref="B20:F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AA55B-1F9D-4C9B-A0FA-7182297173AA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5" max="5" width="4.85546875" customWidth="1"/>
    <col min="6" max="6" width="9.140625" hidden="1" customWidth="1"/>
    <col min="9" max="9" width="16.5703125" customWidth="1"/>
    <col min="10" max="10" width="6.5703125" customWidth="1"/>
    <col min="11" max="11" width="25.42578125" customWidth="1"/>
    <col min="12" max="12" width="0.425781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25.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18"/>
      <c r="B17" s="73" t="s">
        <v>111</v>
      </c>
      <c r="C17" s="74"/>
      <c r="D17" s="74"/>
      <c r="E17" s="74"/>
      <c r="F17" s="74"/>
      <c r="G17" s="74"/>
      <c r="H17" s="74"/>
      <c r="I17" s="74"/>
      <c r="J17" s="74"/>
      <c r="K17" s="74"/>
      <c r="L17" s="1"/>
    </row>
    <row r="18" spans="1:12" ht="73.5" customHeight="1" x14ac:dyDescent="0.25">
      <c r="A18" s="106" t="s">
        <v>10</v>
      </c>
      <c r="B18" s="78" t="s">
        <v>112</v>
      </c>
      <c r="C18" s="78"/>
      <c r="D18" s="78"/>
      <c r="E18" s="78"/>
      <c r="F18" s="78"/>
      <c r="G18" s="7" t="s">
        <v>19</v>
      </c>
      <c r="H18" s="10">
        <v>1200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106"/>
      <c r="B19" s="78" t="s">
        <v>27</v>
      </c>
      <c r="C19" s="78"/>
      <c r="D19" s="78"/>
      <c r="E19" s="78"/>
      <c r="F19" s="78"/>
      <c r="G19" s="7" t="s">
        <v>20</v>
      </c>
      <c r="H19" s="10">
        <v>6</v>
      </c>
      <c r="I19" s="52"/>
      <c r="J19" s="52"/>
      <c r="K19" s="12">
        <f>H19*I19</f>
        <v>0</v>
      </c>
      <c r="L19" s="1">
        <f>K19*J19/100</f>
        <v>0</v>
      </c>
    </row>
    <row r="20" spans="1:12" x14ac:dyDescent="0.25">
      <c r="A20" s="1"/>
      <c r="B20" s="1"/>
      <c r="C20" s="1"/>
      <c r="D20" s="1"/>
      <c r="E20" s="1"/>
      <c r="F20" s="1"/>
      <c r="G20" s="1"/>
      <c r="H20" s="71" t="s">
        <v>16</v>
      </c>
      <c r="I20" s="71"/>
      <c r="J20" s="71"/>
      <c r="K20" s="16">
        <f>SUM(K18:K19)</f>
        <v>0</v>
      </c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71" t="s">
        <v>17</v>
      </c>
      <c r="I21" s="71"/>
      <c r="J21" s="71"/>
      <c r="K21" s="16">
        <f>SUM(L18:L19)</f>
        <v>0</v>
      </c>
      <c r="L21" s="1"/>
    </row>
    <row r="22" spans="1:12" ht="30.75" customHeight="1" x14ac:dyDescent="0.25">
      <c r="A22" s="1"/>
      <c r="B22" s="1" t="s">
        <v>18</v>
      </c>
      <c r="C22" s="1"/>
      <c r="D22" s="1"/>
      <c r="E22" s="1"/>
      <c r="F22" s="1"/>
      <c r="G22" s="1"/>
      <c r="H22" s="72" t="s">
        <v>23</v>
      </c>
      <c r="I22" s="72"/>
      <c r="J22" s="72"/>
      <c r="K22" s="16">
        <f>K20+K21</f>
        <v>0</v>
      </c>
      <c r="L22" s="1"/>
    </row>
    <row r="23" spans="1:12" ht="30.75" customHeight="1" x14ac:dyDescent="0.25">
      <c r="A23" s="1"/>
      <c r="B23" s="8"/>
      <c r="C23" s="8"/>
      <c r="D23" s="8"/>
      <c r="E23" s="1"/>
      <c r="F23" s="1"/>
      <c r="G23" s="1"/>
      <c r="H23" s="72" t="s">
        <v>24</v>
      </c>
      <c r="I23" s="72"/>
      <c r="J23" s="72"/>
      <c r="K23" s="16">
        <f>K22*4</f>
        <v>0</v>
      </c>
      <c r="L23" s="1"/>
    </row>
    <row r="26" spans="1:12" x14ac:dyDescent="0.25">
      <c r="B26" t="s">
        <v>95</v>
      </c>
    </row>
    <row r="27" spans="1:12" x14ac:dyDescent="0.25">
      <c r="B27" t="s">
        <v>126</v>
      </c>
    </row>
  </sheetData>
  <sheetProtection algorithmName="SHA-512" hashValue="P97yJR7W2K3gFtqCnL4Z1zQWyjFZT6vlX6imYemPbRCYSLuZGAQnDfMboE41FEX2whTtln1QrUh5nFL8Phm4lQ==" saltValue="eyGxkujKisU74exoUi6x3w==" spinCount="100000" sheet="1" objects="1" scenarios="1"/>
  <mergeCells count="16">
    <mergeCell ref="H20:J20"/>
    <mergeCell ref="H21:J21"/>
    <mergeCell ref="H22:J22"/>
    <mergeCell ref="H23:J23"/>
    <mergeCell ref="A14:K14"/>
    <mergeCell ref="B16:F16"/>
    <mergeCell ref="B17:K17"/>
    <mergeCell ref="A18:A19"/>
    <mergeCell ref="B18:F18"/>
    <mergeCell ref="B19:F19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7AE77-31BE-4570-A6BB-549211175DDB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23" customWidth="1"/>
    <col min="12" max="12" width="0.28515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5"/>
      <c r="B17" s="100" t="s">
        <v>113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36.75" customHeight="1" x14ac:dyDescent="0.25">
      <c r="A18" s="75" t="s">
        <v>10</v>
      </c>
      <c r="B18" s="103" t="s">
        <v>114</v>
      </c>
      <c r="C18" s="104"/>
      <c r="D18" s="104"/>
      <c r="E18" s="104"/>
      <c r="F18" s="105"/>
      <c r="G18" s="7" t="s">
        <v>19</v>
      </c>
      <c r="H18" s="10">
        <v>25000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12</v>
      </c>
      <c r="I19" s="52"/>
      <c r="J19" s="52"/>
      <c r="K19" s="12">
        <f>H19*I19</f>
        <v>0</v>
      </c>
      <c r="L19" s="1">
        <f>K19*J19/100</f>
        <v>0</v>
      </c>
    </row>
    <row r="20" spans="1:12" ht="33" customHeight="1" x14ac:dyDescent="0.25">
      <c r="A20" s="77"/>
      <c r="B20" s="82" t="s">
        <v>115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4"/>
      <c r="C21" s="14"/>
      <c r="D21" s="14"/>
      <c r="E21" s="14"/>
      <c r="F21" s="14"/>
      <c r="G21" s="15"/>
      <c r="H21" s="71" t="s">
        <v>16</v>
      </c>
      <c r="I21" s="71"/>
      <c r="J21" s="71"/>
      <c r="K21" s="16">
        <f>SUM(K18:K20)</f>
        <v>0</v>
      </c>
      <c r="L21" s="1"/>
    </row>
    <row r="22" spans="1:12" x14ac:dyDescent="0.25">
      <c r="A22" s="13"/>
      <c r="B22" s="1"/>
      <c r="C22" s="1"/>
      <c r="D22" s="1"/>
      <c r="E22" s="14"/>
      <c r="F22" s="14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3"/>
      <c r="B23" s="1" t="s">
        <v>18</v>
      </c>
      <c r="C23" s="1"/>
      <c r="D23" s="1"/>
      <c r="E23" s="14"/>
      <c r="F23" s="14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3"/>
      <c r="B24" s="8"/>
      <c r="C24" s="8"/>
      <c r="D24" s="8"/>
      <c r="E24" s="14"/>
      <c r="F24" s="14"/>
      <c r="G24" s="15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ldnifQKX6Mx9b9Gx1Cj89+6bwfj3HGks1P/7qhe3Xol2Gp5Ypx025WS684JT0Q3th9gPn1rg8C2hPd6oR4YF1g==" saltValue="Ebti3wfVQd+86CaUrBsPsQ==" spinCount="100000" sheet="1" objects="1" scenarios="1"/>
  <mergeCells count="17">
    <mergeCell ref="H21:J21"/>
    <mergeCell ref="H22:J22"/>
    <mergeCell ref="H23:J23"/>
    <mergeCell ref="H24:J24"/>
    <mergeCell ref="A14:K14"/>
    <mergeCell ref="B16:F16"/>
    <mergeCell ref="B17:K17"/>
    <mergeCell ref="A18:A20"/>
    <mergeCell ref="B18:F18"/>
    <mergeCell ref="B19:F19"/>
    <mergeCell ref="B20:F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91C007-0079-46D4-82AA-700BB3A0D960}">
  <sheetPr>
    <pageSetUpPr fitToPage="1"/>
  </sheetPr>
  <dimension ref="A1:L27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7.7109375" customWidth="1"/>
    <col min="5" max="5" width="4.5703125" customWidth="1"/>
    <col min="6" max="6" width="0.42578125" customWidth="1"/>
    <col min="9" max="9" width="10.140625" bestFit="1" customWidth="1"/>
    <col min="10" max="10" width="8.7109375" customWidth="1"/>
    <col min="11" max="11" width="23.28515625" customWidth="1"/>
    <col min="12" max="12" width="0.710937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</row>
    <row r="4" spans="1:11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</row>
    <row r="5" spans="1:11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</row>
    <row r="6" spans="1:11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</row>
    <row r="7" spans="1:11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</row>
    <row r="8" spans="1:11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</row>
    <row r="9" spans="1:11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</row>
    <row r="10" spans="1:11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</row>
    <row r="11" spans="1:1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38.25" x14ac:dyDescent="0.25">
      <c r="A16" s="2" t="s">
        <v>0</v>
      </c>
      <c r="B16" s="85" t="s">
        <v>1</v>
      </c>
      <c r="C16" s="86"/>
      <c r="D16" s="86"/>
      <c r="E16" s="86"/>
      <c r="F16" s="87"/>
      <c r="G16" s="3" t="s">
        <v>2</v>
      </c>
      <c r="H16" s="3" t="s">
        <v>3</v>
      </c>
      <c r="I16" s="4" t="s">
        <v>4</v>
      </c>
      <c r="J16" s="4" t="s">
        <v>5</v>
      </c>
      <c r="K16" s="4" t="s">
        <v>6</v>
      </c>
    </row>
    <row r="17" spans="1:12" x14ac:dyDescent="0.25">
      <c r="A17" s="5"/>
      <c r="B17" s="100" t="s">
        <v>116</v>
      </c>
      <c r="C17" s="101"/>
      <c r="D17" s="101"/>
      <c r="E17" s="101"/>
      <c r="F17" s="101"/>
      <c r="G17" s="101"/>
      <c r="H17" s="101"/>
      <c r="I17" s="101"/>
      <c r="J17" s="101"/>
      <c r="K17" s="102"/>
      <c r="L17" s="1"/>
    </row>
    <row r="18" spans="1:12" ht="36.75" customHeight="1" x14ac:dyDescent="0.25">
      <c r="A18" s="75" t="s">
        <v>10</v>
      </c>
      <c r="B18" s="103" t="s">
        <v>117</v>
      </c>
      <c r="C18" s="104"/>
      <c r="D18" s="104"/>
      <c r="E18" s="104"/>
      <c r="F18" s="105"/>
      <c r="G18" s="7" t="s">
        <v>19</v>
      </c>
      <c r="H18" s="10">
        <v>20000</v>
      </c>
      <c r="I18" s="52"/>
      <c r="J18" s="52"/>
      <c r="K18" s="12">
        <f>H18*I18</f>
        <v>0</v>
      </c>
      <c r="L18" s="1">
        <f>K18*J18/100</f>
        <v>0</v>
      </c>
    </row>
    <row r="19" spans="1:12" x14ac:dyDescent="0.25">
      <c r="A19" s="76"/>
      <c r="B19" s="79" t="s">
        <v>27</v>
      </c>
      <c r="C19" s="80"/>
      <c r="D19" s="80"/>
      <c r="E19" s="80"/>
      <c r="F19" s="81"/>
      <c r="G19" s="7" t="s">
        <v>20</v>
      </c>
      <c r="H19" s="10">
        <v>12</v>
      </c>
      <c r="I19" s="52"/>
      <c r="J19" s="52"/>
      <c r="K19" s="12">
        <f>H19*I19</f>
        <v>0</v>
      </c>
      <c r="L19" s="1">
        <f>K19*J19/100</f>
        <v>0</v>
      </c>
    </row>
    <row r="20" spans="1:12" ht="33" customHeight="1" x14ac:dyDescent="0.25">
      <c r="A20" s="77"/>
      <c r="B20" s="82" t="s">
        <v>115</v>
      </c>
      <c r="C20" s="83"/>
      <c r="D20" s="83"/>
      <c r="E20" s="83"/>
      <c r="F20" s="84"/>
      <c r="G20" s="7" t="s">
        <v>21</v>
      </c>
      <c r="H20" s="10">
        <v>1</v>
      </c>
      <c r="I20" s="52"/>
      <c r="J20" s="52"/>
      <c r="K20" s="12">
        <f>H20*I20</f>
        <v>0</v>
      </c>
      <c r="L20" s="1">
        <f>K20*J20/100</f>
        <v>0</v>
      </c>
    </row>
    <row r="21" spans="1:12" x14ac:dyDescent="0.25">
      <c r="A21" s="13"/>
      <c r="B21" s="14"/>
      <c r="C21" s="14"/>
      <c r="D21" s="14"/>
      <c r="E21" s="14"/>
      <c r="F21" s="14"/>
      <c r="G21" s="15"/>
      <c r="H21" s="71" t="s">
        <v>16</v>
      </c>
      <c r="I21" s="71"/>
      <c r="J21" s="71"/>
      <c r="K21" s="16">
        <f>SUM(K18:K20)</f>
        <v>0</v>
      </c>
      <c r="L21" s="1"/>
    </row>
    <row r="22" spans="1:12" x14ac:dyDescent="0.25">
      <c r="A22" s="13"/>
      <c r="B22" s="1"/>
      <c r="C22" s="1"/>
      <c r="D22" s="1"/>
      <c r="E22" s="14"/>
      <c r="F22" s="14"/>
      <c r="G22" s="15"/>
      <c r="H22" s="71" t="s">
        <v>17</v>
      </c>
      <c r="I22" s="71"/>
      <c r="J22" s="71"/>
      <c r="K22" s="16">
        <f>SUM(L18:L20)</f>
        <v>0</v>
      </c>
      <c r="L22" s="1"/>
    </row>
    <row r="23" spans="1:12" ht="30" customHeight="1" x14ac:dyDescent="0.25">
      <c r="A23" s="13"/>
      <c r="B23" s="1" t="s">
        <v>18</v>
      </c>
      <c r="C23" s="1"/>
      <c r="D23" s="1"/>
      <c r="E23" s="14"/>
      <c r="F23" s="14"/>
      <c r="G23" s="15"/>
      <c r="H23" s="72" t="s">
        <v>23</v>
      </c>
      <c r="I23" s="72"/>
      <c r="J23" s="72"/>
      <c r="K23" s="16">
        <f>K21+K22</f>
        <v>0</v>
      </c>
      <c r="L23" s="1"/>
    </row>
    <row r="24" spans="1:12" ht="29.25" customHeight="1" x14ac:dyDescent="0.25">
      <c r="A24" s="13"/>
      <c r="B24" s="8"/>
      <c r="C24" s="8"/>
      <c r="D24" s="8"/>
      <c r="E24" s="14"/>
      <c r="F24" s="14"/>
      <c r="G24" s="15"/>
      <c r="H24" s="72" t="s">
        <v>24</v>
      </c>
      <c r="I24" s="72"/>
      <c r="J24" s="72"/>
      <c r="K24" s="16">
        <f>K23*4</f>
        <v>0</v>
      </c>
      <c r="L24" s="1"/>
    </row>
    <row r="27" spans="1:12" x14ac:dyDescent="0.25">
      <c r="B27" t="s">
        <v>95</v>
      </c>
    </row>
  </sheetData>
  <sheetProtection algorithmName="SHA-512" hashValue="CMvjOXVpTlMYUt9tEq3zKQXqALg2R9qns6rOi/JK3vxeZL/MX3T3w+KeCpNeE3YPTdGE4GmHjtsV7RS8Ze1j1g==" saltValue="w5k7FbjDuPmVK1Nr1TBxYQ==" spinCount="100000" sheet="1" objects="1" scenarios="1"/>
  <mergeCells count="17">
    <mergeCell ref="H21:J21"/>
    <mergeCell ref="H22:J22"/>
    <mergeCell ref="H23:J23"/>
    <mergeCell ref="H24:J24"/>
    <mergeCell ref="A14:K14"/>
    <mergeCell ref="B16:F16"/>
    <mergeCell ref="B17:K17"/>
    <mergeCell ref="A18:A20"/>
    <mergeCell ref="B18:F18"/>
    <mergeCell ref="B19:F19"/>
    <mergeCell ref="B20:F20"/>
    <mergeCell ref="A13:K13"/>
    <mergeCell ref="B4:E4"/>
    <mergeCell ref="B5:E5"/>
    <mergeCell ref="B6:E6"/>
    <mergeCell ref="D8:E8"/>
    <mergeCell ref="C9:D9"/>
  </mergeCells>
  <pageMargins left="0.7" right="0.7" top="0.75" bottom="0.75" header="0.3" footer="0.3"/>
  <pageSetup paperSize="9" scale="8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3CA0-9378-4D73-9317-F74AD9CAF9DE}">
  <sheetPr>
    <pageSetUpPr fitToPage="1"/>
  </sheetPr>
  <dimension ref="A1:M33"/>
  <sheetViews>
    <sheetView view="pageBreakPreview" zoomScaleNormal="100" zoomScaleSheetLayoutView="100" workbookViewId="0">
      <selection activeCell="B4" sqref="B4:E4"/>
    </sheetView>
  </sheetViews>
  <sheetFormatPr defaultRowHeight="15" x14ac:dyDescent="0.25"/>
  <cols>
    <col min="1" max="1" width="6.140625" customWidth="1"/>
    <col min="5" max="5" width="3.42578125" customWidth="1"/>
    <col min="6" max="6" width="9.140625" hidden="1" customWidth="1"/>
    <col min="8" max="8" width="7.7109375" customWidth="1"/>
    <col min="9" max="9" width="16.7109375" customWidth="1"/>
    <col min="10" max="10" width="9.140625" customWidth="1"/>
    <col min="11" max="11" width="25" customWidth="1"/>
    <col min="12" max="12" width="0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36" t="s">
        <v>7</v>
      </c>
      <c r="C3" s="36"/>
      <c r="D3" s="36"/>
      <c r="E3" s="35"/>
      <c r="F3" s="35"/>
      <c r="G3" s="35"/>
      <c r="H3" s="1"/>
      <c r="I3" s="1"/>
      <c r="J3" s="1"/>
      <c r="K3" s="39" t="s">
        <v>41</v>
      </c>
      <c r="L3" s="1"/>
      <c r="M3" s="1"/>
    </row>
    <row r="4" spans="1:13" x14ac:dyDescent="0.25">
      <c r="A4" s="1"/>
      <c r="B4" s="67"/>
      <c r="C4" s="67"/>
      <c r="D4" s="67"/>
      <c r="E4" s="67"/>
      <c r="F4" s="35"/>
      <c r="G4" s="35"/>
      <c r="H4" s="1"/>
      <c r="I4" s="1"/>
      <c r="J4" s="1"/>
      <c r="K4" s="1"/>
      <c r="L4" s="1"/>
      <c r="M4" s="1"/>
    </row>
    <row r="5" spans="1:13" x14ac:dyDescent="0.25">
      <c r="A5" s="1"/>
      <c r="B5" s="68"/>
      <c r="C5" s="68"/>
      <c r="D5" s="68"/>
      <c r="E5" s="68"/>
      <c r="F5" s="35"/>
      <c r="G5" s="35"/>
      <c r="H5" s="1"/>
      <c r="I5" s="1"/>
      <c r="J5" s="1"/>
      <c r="K5" s="1"/>
      <c r="L5" s="1"/>
      <c r="M5" s="1"/>
    </row>
    <row r="6" spans="1:13" x14ac:dyDescent="0.25">
      <c r="A6" s="1"/>
      <c r="B6" s="69"/>
      <c r="C6" s="69"/>
      <c r="D6" s="69"/>
      <c r="E6" s="69"/>
      <c r="F6" s="35"/>
      <c r="G6" s="35"/>
      <c r="H6" s="1"/>
      <c r="I6" s="1"/>
      <c r="J6" s="1"/>
      <c r="K6" s="1"/>
      <c r="L6" s="1"/>
      <c r="M6" s="1"/>
    </row>
    <row r="7" spans="1:13" x14ac:dyDescent="0.25">
      <c r="A7" s="1"/>
      <c r="B7" s="35"/>
      <c r="C7" s="35"/>
      <c r="D7" s="35"/>
      <c r="E7" s="35"/>
      <c r="F7" s="35"/>
      <c r="G7" s="35"/>
      <c r="H7" s="1"/>
      <c r="I7" s="1"/>
      <c r="J7" s="1"/>
      <c r="K7" s="1"/>
      <c r="L7" s="1"/>
      <c r="M7" s="1"/>
    </row>
    <row r="8" spans="1:13" x14ac:dyDescent="0.25">
      <c r="A8" s="1"/>
      <c r="B8" s="36" t="s">
        <v>8</v>
      </c>
      <c r="C8" s="36"/>
      <c r="D8" s="67"/>
      <c r="E8" s="67"/>
      <c r="F8" s="35"/>
      <c r="G8" s="35"/>
      <c r="H8" s="1"/>
      <c r="I8" s="1"/>
      <c r="J8" s="1"/>
      <c r="K8" s="1"/>
      <c r="L8" s="1"/>
      <c r="M8" s="1"/>
    </row>
    <row r="9" spans="1:13" x14ac:dyDescent="0.25">
      <c r="A9" s="1"/>
      <c r="B9" s="35" t="s">
        <v>9</v>
      </c>
      <c r="C9" s="67"/>
      <c r="D9" s="67"/>
      <c r="E9" s="35"/>
      <c r="F9" s="35"/>
      <c r="G9" s="35"/>
      <c r="H9" s="1"/>
      <c r="I9" s="1"/>
      <c r="J9" s="1"/>
      <c r="K9" s="1"/>
      <c r="L9" s="1"/>
      <c r="M9" s="1"/>
    </row>
    <row r="10" spans="1:13" x14ac:dyDescent="0.25">
      <c r="A10" s="1"/>
      <c r="B10" s="35"/>
      <c r="C10" s="35"/>
      <c r="D10" s="35"/>
      <c r="E10" s="35"/>
      <c r="F10" s="35"/>
      <c r="G10" s="35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ht="18" x14ac:dyDescent="0.25">
      <c r="A13" s="66" t="s">
        <v>15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1"/>
      <c r="M13" s="1"/>
    </row>
    <row r="14" spans="1:13" ht="18" x14ac:dyDescent="0.25">
      <c r="A14" s="66" t="s">
        <v>25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ht="25.5" x14ac:dyDescent="0.25">
      <c r="A17" s="2" t="s">
        <v>0</v>
      </c>
      <c r="B17" s="85" t="s">
        <v>1</v>
      </c>
      <c r="C17" s="86"/>
      <c r="D17" s="86"/>
      <c r="E17" s="86"/>
      <c r="F17" s="87"/>
      <c r="G17" s="3" t="s">
        <v>2</v>
      </c>
      <c r="H17" s="3" t="s">
        <v>3</v>
      </c>
      <c r="I17" s="4" t="s">
        <v>4</v>
      </c>
      <c r="J17" s="4" t="s">
        <v>5</v>
      </c>
      <c r="K17" s="4" t="s">
        <v>6</v>
      </c>
      <c r="L17" s="1"/>
      <c r="M17" s="1"/>
    </row>
    <row r="18" spans="1:13" ht="15.75" customHeight="1" x14ac:dyDescent="0.25">
      <c r="A18" s="5"/>
      <c r="B18" s="100" t="s">
        <v>127</v>
      </c>
      <c r="C18" s="101"/>
      <c r="D18" s="101"/>
      <c r="E18" s="101"/>
      <c r="F18" s="101"/>
      <c r="G18" s="101"/>
      <c r="H18" s="101"/>
      <c r="I18" s="101"/>
      <c r="J18" s="101"/>
      <c r="K18" s="102"/>
      <c r="L18" s="1"/>
      <c r="M18" s="1"/>
    </row>
    <row r="19" spans="1:13" ht="33" customHeight="1" x14ac:dyDescent="0.25">
      <c r="A19" s="75" t="s">
        <v>10</v>
      </c>
      <c r="B19" s="82" t="s">
        <v>134</v>
      </c>
      <c r="C19" s="83"/>
      <c r="D19" s="83"/>
      <c r="E19" s="83"/>
      <c r="F19" s="84"/>
      <c r="G19" s="6" t="s">
        <v>19</v>
      </c>
      <c r="H19" s="9">
        <v>20000</v>
      </c>
      <c r="I19" s="53"/>
      <c r="J19" s="53"/>
      <c r="K19" s="11">
        <f>H19*I19</f>
        <v>0</v>
      </c>
      <c r="L19" s="1">
        <f>K19*J19/100</f>
        <v>0</v>
      </c>
      <c r="M19" s="1"/>
    </row>
    <row r="20" spans="1:13" ht="30" customHeight="1" x14ac:dyDescent="0.25">
      <c r="A20" s="76"/>
      <c r="B20" s="79" t="s">
        <v>128</v>
      </c>
      <c r="C20" s="80"/>
      <c r="D20" s="80"/>
      <c r="E20" s="80"/>
      <c r="F20" s="81"/>
      <c r="G20" s="7" t="s">
        <v>20</v>
      </c>
      <c r="H20" s="10">
        <v>12</v>
      </c>
      <c r="I20" s="52"/>
      <c r="J20" s="52"/>
      <c r="K20" s="12">
        <f>H20*I20</f>
        <v>0</v>
      </c>
      <c r="L20" s="1">
        <f>K20*J20/100</f>
        <v>0</v>
      </c>
      <c r="M20" s="1"/>
    </row>
    <row r="21" spans="1:13" ht="28.5" customHeight="1" x14ac:dyDescent="0.25">
      <c r="A21" s="77"/>
      <c r="B21" s="82" t="s">
        <v>132</v>
      </c>
      <c r="C21" s="83"/>
      <c r="D21" s="83"/>
      <c r="E21" s="83"/>
      <c r="F21" s="84"/>
      <c r="G21" s="7" t="s">
        <v>129</v>
      </c>
      <c r="H21" s="10">
        <v>10</v>
      </c>
      <c r="I21" s="52"/>
      <c r="J21" s="52"/>
      <c r="K21" s="12">
        <f>H21*I21</f>
        <v>0</v>
      </c>
      <c r="L21" s="1">
        <f>K21*J21/100</f>
        <v>0</v>
      </c>
      <c r="M21" s="1"/>
    </row>
    <row r="22" spans="1:13" ht="30.75" customHeight="1" x14ac:dyDescent="0.25">
      <c r="A22" s="75"/>
      <c r="B22" s="82" t="s">
        <v>131</v>
      </c>
      <c r="C22" s="83"/>
      <c r="D22" s="83"/>
      <c r="E22" s="83"/>
      <c r="F22" s="84"/>
      <c r="G22" s="6" t="s">
        <v>129</v>
      </c>
      <c r="H22" s="9">
        <v>20</v>
      </c>
      <c r="I22" s="52"/>
      <c r="J22" s="52"/>
      <c r="K22" s="12">
        <f>H22*I22</f>
        <v>0</v>
      </c>
      <c r="L22" s="1">
        <f>K22*J22/100</f>
        <v>0</v>
      </c>
      <c r="M22" s="1"/>
    </row>
    <row r="23" spans="1:13" ht="29.25" customHeight="1" x14ac:dyDescent="0.25">
      <c r="A23" s="76"/>
      <c r="B23" s="79" t="s">
        <v>130</v>
      </c>
      <c r="C23" s="80"/>
      <c r="D23" s="80"/>
      <c r="E23" s="80"/>
      <c r="F23" s="81"/>
      <c r="G23" s="7" t="s">
        <v>129</v>
      </c>
      <c r="H23" s="10">
        <v>30</v>
      </c>
      <c r="I23" s="52"/>
      <c r="J23" s="52"/>
      <c r="K23" s="12">
        <f>H23*I23</f>
        <v>0</v>
      </c>
      <c r="L23" s="1">
        <f>K23*J23/100</f>
        <v>0</v>
      </c>
      <c r="M23" s="1"/>
    </row>
    <row r="24" spans="1:13" ht="31.5" customHeight="1" x14ac:dyDescent="0.25">
      <c r="A24" s="77"/>
      <c r="B24" s="82" t="s">
        <v>133</v>
      </c>
      <c r="C24" s="83"/>
      <c r="D24" s="83"/>
      <c r="E24" s="83"/>
      <c r="F24" s="84"/>
      <c r="G24" s="7" t="s">
        <v>129</v>
      </c>
      <c r="H24" s="10">
        <v>300</v>
      </c>
      <c r="I24" s="52"/>
      <c r="J24" s="52"/>
      <c r="K24" s="12">
        <f>H24*I24</f>
        <v>0</v>
      </c>
      <c r="L24" s="1">
        <f>K24*J24/100</f>
        <v>0</v>
      </c>
      <c r="M24" s="1"/>
    </row>
    <row r="25" spans="1:13" ht="29.25" customHeight="1" x14ac:dyDescent="0.25">
      <c r="A25" s="75"/>
      <c r="B25" s="82" t="s">
        <v>135</v>
      </c>
      <c r="C25" s="83"/>
      <c r="D25" s="83"/>
      <c r="E25" s="83"/>
      <c r="F25" s="84"/>
      <c r="G25" s="6" t="s">
        <v>129</v>
      </c>
      <c r="H25" s="9">
        <v>12</v>
      </c>
      <c r="I25" s="52"/>
      <c r="J25" s="52"/>
      <c r="K25" s="12">
        <f>H25*I25</f>
        <v>0</v>
      </c>
      <c r="L25" s="1">
        <f>K25*J25/100</f>
        <v>0</v>
      </c>
      <c r="M25" s="1"/>
    </row>
    <row r="26" spans="1:13" ht="31.5" customHeight="1" x14ac:dyDescent="0.25">
      <c r="A26" s="77"/>
      <c r="B26" s="82" t="s">
        <v>136</v>
      </c>
      <c r="C26" s="83"/>
      <c r="D26" s="83"/>
      <c r="E26" s="83"/>
      <c r="F26" s="84"/>
      <c r="G26" s="7" t="s">
        <v>129</v>
      </c>
      <c r="H26" s="10">
        <v>12</v>
      </c>
      <c r="I26" s="52"/>
      <c r="J26" s="52"/>
      <c r="K26" s="12">
        <f>H26*I26</f>
        <v>0</v>
      </c>
      <c r="L26" s="1">
        <f>K26*J26/100</f>
        <v>0</v>
      </c>
      <c r="M26" s="1"/>
    </row>
    <row r="27" spans="1:13" x14ac:dyDescent="0.25">
      <c r="A27" s="13"/>
      <c r="B27" s="54"/>
      <c r="C27" s="14"/>
      <c r="D27" s="14"/>
      <c r="E27" s="14"/>
      <c r="F27" s="14"/>
      <c r="G27" s="15"/>
      <c r="H27" s="71" t="s">
        <v>16</v>
      </c>
      <c r="I27" s="71"/>
      <c r="J27" s="71"/>
      <c r="K27" s="16">
        <f>SUM(K19:K26)</f>
        <v>0</v>
      </c>
      <c r="L27" s="1"/>
      <c r="M27" s="1"/>
    </row>
    <row r="28" spans="1:13" x14ac:dyDescent="0.25">
      <c r="A28" s="13"/>
      <c r="B28" s="1"/>
      <c r="C28" s="1"/>
      <c r="D28" s="1"/>
      <c r="E28" s="14"/>
      <c r="F28" s="14"/>
      <c r="G28" s="15"/>
      <c r="H28" s="71" t="s">
        <v>17</v>
      </c>
      <c r="I28" s="71"/>
      <c r="J28" s="71"/>
      <c r="K28" s="16">
        <f>SUM(L19:L26)</f>
        <v>0</v>
      </c>
      <c r="L28" s="1"/>
      <c r="M28" s="1"/>
    </row>
    <row r="29" spans="1:13" ht="24.75" customHeight="1" x14ac:dyDescent="0.25">
      <c r="A29" s="13"/>
      <c r="B29" s="1" t="s">
        <v>18</v>
      </c>
      <c r="C29" s="1"/>
      <c r="D29" s="1"/>
      <c r="E29" s="14"/>
      <c r="F29" s="14"/>
      <c r="G29" s="15"/>
      <c r="H29" s="72" t="s">
        <v>23</v>
      </c>
      <c r="I29" s="72"/>
      <c r="J29" s="72"/>
      <c r="K29" s="16">
        <f>K27+K28</f>
        <v>0</v>
      </c>
      <c r="L29" s="1"/>
      <c r="M29" s="1"/>
    </row>
    <row r="30" spans="1:13" ht="30.75" customHeight="1" x14ac:dyDescent="0.25">
      <c r="A30" s="13"/>
      <c r="B30" s="8"/>
      <c r="C30" s="8"/>
      <c r="D30" s="8"/>
      <c r="E30" s="14"/>
      <c r="F30" s="14"/>
      <c r="G30" s="15"/>
      <c r="H30" s="72" t="s">
        <v>24</v>
      </c>
      <c r="I30" s="72"/>
      <c r="J30" s="72"/>
      <c r="K30" s="16">
        <f>K29*4</f>
        <v>0</v>
      </c>
      <c r="L30" s="1"/>
      <c r="M30" s="1"/>
    </row>
    <row r="33" spans="2:2" x14ac:dyDescent="0.25">
      <c r="B33" t="s">
        <v>95</v>
      </c>
    </row>
  </sheetData>
  <sheetProtection algorithmName="SHA-512" hashValue="rIgX8Rp+93h9M0NFZ5dYEJEMw1qwi3F1DLGe3B5+8zFdsFMMHJ7s6RAqsWFeAvN7PhMBgqzRJhViuWVzndUd1Q==" saltValue="3uqMtd/ka2nUM6x1eov5Cg==" spinCount="100000" sheet="1" objects="1" scenarios="1"/>
  <mergeCells count="24">
    <mergeCell ref="A13:K13"/>
    <mergeCell ref="B4:E4"/>
    <mergeCell ref="B5:E5"/>
    <mergeCell ref="B6:E6"/>
    <mergeCell ref="D8:E8"/>
    <mergeCell ref="C9:D9"/>
    <mergeCell ref="A14:K14"/>
    <mergeCell ref="B17:F17"/>
    <mergeCell ref="B18:K18"/>
    <mergeCell ref="A19:A21"/>
    <mergeCell ref="B19:F19"/>
    <mergeCell ref="B20:F20"/>
    <mergeCell ref="B21:F21"/>
    <mergeCell ref="H27:J27"/>
    <mergeCell ref="H28:J28"/>
    <mergeCell ref="H29:J29"/>
    <mergeCell ref="H30:J30"/>
    <mergeCell ref="A22:A24"/>
    <mergeCell ref="B22:F22"/>
    <mergeCell ref="B23:F23"/>
    <mergeCell ref="B24:F24"/>
    <mergeCell ref="A25:A26"/>
    <mergeCell ref="B25:F25"/>
    <mergeCell ref="B26:F26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2</vt:i4>
      </vt:variant>
    </vt:vector>
  </HeadingPairs>
  <TitlesOfParts>
    <vt:vector size="22" baseType="lpstr">
      <vt:lpstr>REKAPITULACIJA</vt:lpstr>
      <vt:lpstr>S1 - RTG filmi</vt:lpstr>
      <vt:lpstr>S2 - Odpadna embalaža</vt:lpstr>
      <vt:lpstr>S3 - Odpadna embalaža - NS</vt:lpstr>
      <vt:lpstr>S4 - Doze pod pritiskom</vt:lpstr>
      <vt:lpstr>S5 - Patološki odpadki</vt:lpstr>
      <vt:lpstr>S6 - Infektivni odpadki</vt:lpstr>
      <vt:lpstr>S7 - Nenevarni odpadki</vt:lpstr>
      <vt:lpstr>S8 - Odpadne kemikalije</vt:lpstr>
      <vt:lpstr>S9 - Citostatični odpadki</vt:lpstr>
      <vt:lpstr>S10 - Kuhinjski odpadki</vt:lpstr>
      <vt:lpstr>S11 - Odpadki iz čistil. nap.</vt:lpstr>
      <vt:lpstr>S12 - Odp. iz priprave vode</vt:lpstr>
      <vt:lpstr>S13 - Mast, olje maščobolovil.</vt:lpstr>
      <vt:lpstr>S14 - Odpadki - zaupni dokument</vt:lpstr>
      <vt:lpstr>S15 - Odpadni tekstil</vt:lpstr>
      <vt:lpstr>S16 - Odpadne baterije</vt:lpstr>
      <vt:lpstr>S17 - Kovine</vt:lpstr>
      <vt:lpstr>S18 - Kosovni odpadki</vt:lpstr>
      <vt:lpstr>S19 - Uničevanje - PD in ENP</vt:lpstr>
      <vt:lpstr>'S15 - Odpadni tekstil'!Področje_tiskanja</vt:lpstr>
      <vt:lpstr>'S7 - Nenevarni odpadki'!Področje_tiskanja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Katja SAMBOLEC</cp:lastModifiedBy>
  <cp:lastPrinted>2026-08-27T13:46:40Z</cp:lastPrinted>
  <dcterms:created xsi:type="dcterms:W3CDTF">2018-10-08T09:53:45Z</dcterms:created>
  <dcterms:modified xsi:type="dcterms:W3CDTF">2026-08-27T13:46:47Z</dcterms:modified>
</cp:coreProperties>
</file>